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QUIPO\Documents\Actualización Documentos 2025\11. Anexos a los pliegos\anexos pliegos ajustados abril 2025\"/>
    </mc:Choice>
  </mc:AlternateContent>
  <xr:revisionPtr revIDLastSave="0" documentId="13_ncr:1_{65572159-943A-4976-8F6D-78298C5C7AAA}" xr6:coauthVersionLast="47" xr6:coauthVersionMax="47" xr10:uidLastSave="{00000000-0000-0000-0000-000000000000}"/>
  <bookViews>
    <workbookView xWindow="-110" yWindow="-110" windowWidth="19420" windowHeight="10300" tabRatio="841" activeTab="4" xr2:uid="{00000000-000D-0000-FFFF-FFFF00000000}"/>
  </bookViews>
  <sheets>
    <sheet name="kr" sheetId="107" r:id="rId1"/>
    <sheet name="Contratos en Ejecución" sheetId="97" r:id="rId2"/>
    <sheet name="Acreditación de Experiencia" sheetId="103" r:id="rId3"/>
    <sheet name="Acreditación Experiencia (extr)" sheetId="105" r:id="rId4"/>
    <sheet name="Capacidad Técnica" sheetId="10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Cod1" localSheetId="2">#REF!</definedName>
    <definedName name="_Cod1" localSheetId="3">#REF!</definedName>
    <definedName name="_Cod1" localSheetId="4">#REF!</definedName>
    <definedName name="_Cod1" localSheetId="0">#REF!</definedName>
    <definedName name="_Cod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hidden="1">#REF!</definedName>
    <definedName name="_MA2" localSheetId="2">#REF!</definedName>
    <definedName name="_MA2" localSheetId="3">#REF!</definedName>
    <definedName name="_MA2" localSheetId="4">#REF!</definedName>
    <definedName name="_MA2" localSheetId="0">#REF!</definedName>
    <definedName name="_MA2">#REF!</definedName>
    <definedName name="_Pa1" localSheetId="2">'[2]Paral. 1'!$E$1:$E$65536</definedName>
    <definedName name="_Pa1" localSheetId="3">'[2]Paral. 1'!$E$1:$E$65536</definedName>
    <definedName name="_Pa1" localSheetId="4">'[2]Paral. 1'!$E$1:$E$65536</definedName>
    <definedName name="_Pa1" localSheetId="1">'[2]Paral. 1'!$E$1:$E$65536</definedName>
    <definedName name="_Pa1" localSheetId="0">'[2]Paral. 1'!$E$1:$E$65536</definedName>
    <definedName name="_Pa1">'[3]Paral. 1'!$E$1:$E$65536</definedName>
    <definedName name="_Pa2" localSheetId="2">'[2]Paral. 2'!$E$1:$E$65536</definedName>
    <definedName name="_Pa2" localSheetId="3">'[2]Paral. 2'!$E$1:$E$65536</definedName>
    <definedName name="_Pa2" localSheetId="4">'[2]Paral. 2'!$E$1:$E$65536</definedName>
    <definedName name="_Pa2" localSheetId="1">'[2]Paral. 2'!$E$1:$E$65536</definedName>
    <definedName name="_Pa2" localSheetId="0">'[2]Paral. 2'!$E$1:$E$65536</definedName>
    <definedName name="_Pa2">'[3]Paral. 2'!$E$1:$E$65536</definedName>
    <definedName name="_Pa3" localSheetId="2">'[2]Paral. 3'!$E$1:$E$65536</definedName>
    <definedName name="_Pa3" localSheetId="3">'[2]Paral. 3'!$E$1:$E$65536</definedName>
    <definedName name="_Pa3" localSheetId="4">'[2]Paral. 3'!$E$1:$E$65536</definedName>
    <definedName name="_Pa3" localSheetId="1">'[2]Paral. 3'!$E$1:$E$65536</definedName>
    <definedName name="_Pa3" localSheetId="0">'[2]Paral. 3'!$E$1:$E$65536</definedName>
    <definedName name="_Pa3">'[3]Paral. 3'!$E$1:$E$65536</definedName>
    <definedName name="_Pa4" localSheetId="2">[2]Paral.4!$E$1:$E$65536</definedName>
    <definedName name="_Pa4" localSheetId="3">[2]Paral.4!$E$1:$E$65536</definedName>
    <definedName name="_Pa4" localSheetId="4">[2]Paral.4!$E$1:$E$65536</definedName>
    <definedName name="_Pa4" localSheetId="1">[2]Paral.4!$E$1:$E$65536</definedName>
    <definedName name="_Pa4" localSheetId="0">[2]Paral.4!$E$1:$E$65536</definedName>
    <definedName name="_Pa4">[3]Paral.4!$E$1:$E$65536</definedName>
    <definedName name="_SBC1">[1]INV!$A$12:$D$15</definedName>
    <definedName name="_SBC3">[1]INV!$F$12:$I$15</definedName>
    <definedName name="_SBC5">[1]INV!$K$12:$N$15</definedName>
    <definedName name="a" localSheetId="2">#REF!</definedName>
    <definedName name="a" localSheetId="3">#REF!</definedName>
    <definedName name="a" localSheetId="4">#REF!</definedName>
    <definedName name="a" localSheetId="0">#REF!</definedName>
    <definedName name="a">#REF!</definedName>
    <definedName name="A_IMPRESIÓN_IM" localSheetId="2">#REF!</definedName>
    <definedName name="A_IMPRESIÓN_IM" localSheetId="3">#REF!</definedName>
    <definedName name="A_IMPRESIÓN_IM" localSheetId="4">#REF!</definedName>
    <definedName name="A_IMPRESIÓN_IM" localSheetId="0">#REF!</definedName>
    <definedName name="A_IMPRESIÓN_IM">#REF!</definedName>
    <definedName name="aa" localSheetId="2">#REF!</definedName>
    <definedName name="aa" localSheetId="3">#REF!</definedName>
    <definedName name="aa" localSheetId="4">#REF!</definedName>
    <definedName name="aa" localSheetId="0">#REF!</definedName>
    <definedName name="aa">#REF!</definedName>
    <definedName name="aaa" localSheetId="2">#REF!</definedName>
    <definedName name="aaa" localSheetId="3">#REF!</definedName>
    <definedName name="aaa" localSheetId="4">#REF!</definedName>
    <definedName name="aaa" localSheetId="0">#REF!</definedName>
    <definedName name="aaa">#REF!</definedName>
    <definedName name="AAC">[1]AASHTO!$A$14:$F$17</definedName>
    <definedName name="ABG">[1]AASHTO!$A$2:$F$5</definedName>
    <definedName name="admon" localSheetId="2">#REF!</definedName>
    <definedName name="admon" localSheetId="3">#REF!</definedName>
    <definedName name="admon" localSheetId="4">#REF!</definedName>
    <definedName name="admon" localSheetId="0">#REF!</definedName>
    <definedName name="admon">#REF!</definedName>
    <definedName name="_xlnm.Print_Area" localSheetId="2">'Acreditación de Experiencia'!$A$1:$I$44</definedName>
    <definedName name="_xlnm.Print_Area" localSheetId="3">'Acreditación Experiencia (extr)'!$A$1:$J$45</definedName>
    <definedName name="_xlnm.Print_Area" localSheetId="4">'Capacidad Técnica'!$A$1:$L$36</definedName>
    <definedName name="_xlnm.Print_Area" localSheetId="1">'Contratos en Ejecución'!$A$1:$N$43</definedName>
    <definedName name="_xlnm.Print_Area" localSheetId="0">kr!$A$1:$J$22</definedName>
    <definedName name="_xlnm.Print_Area">#REF!</definedName>
    <definedName name="ASB">[1]AASHTO!$A$8:$F$11</definedName>
    <definedName name="Base" localSheetId="2">#REF!</definedName>
    <definedName name="Base" localSheetId="3">#REF!</definedName>
    <definedName name="Base" localSheetId="4">#REF!</definedName>
    <definedName name="Base" localSheetId="0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BEB" localSheetId="2">#REF!</definedName>
    <definedName name="BEB" localSheetId="3">#REF!</definedName>
    <definedName name="BEB" localSheetId="4">#REF!</definedName>
    <definedName name="BEB" localSheetId="0">#REF!</definedName>
    <definedName name="BEB">#REF!</definedName>
    <definedName name="CAP" localSheetId="2">#REF!</definedName>
    <definedName name="CAP" localSheetId="3">#REF!</definedName>
    <definedName name="CAP" localSheetId="4">#REF!</definedName>
    <definedName name="CAP" localSheetId="0">#REF!</definedName>
    <definedName name="CAP">#REF!</definedName>
    <definedName name="cd" localSheetId="2">[4]Hoja1!$C$81</definedName>
    <definedName name="cd" localSheetId="3">[4]Hoja1!$C$81</definedName>
    <definedName name="cd" localSheetId="4">[4]Hoja1!$C$81</definedName>
    <definedName name="cd" localSheetId="1">[4]Hoja1!$C$81</definedName>
    <definedName name="cd" localSheetId="0">[4]Hoja1!$C$81</definedName>
    <definedName name="cd">[5]Hoja1!$C$81</definedName>
    <definedName name="clcl" localSheetId="2">#REF!</definedName>
    <definedName name="clcl" localSheetId="3">#REF!</definedName>
    <definedName name="clcl" localSheetId="4">#REF!</definedName>
    <definedName name="clcl" localSheetId="0">#REF!</definedName>
    <definedName name="clcl">#REF!</definedName>
    <definedName name="Cod" localSheetId="2">#REF!</definedName>
    <definedName name="Cod" localSheetId="3">#REF!</definedName>
    <definedName name="Cod" localSheetId="4">#REF!</definedName>
    <definedName name="Cod" localSheetId="0">#REF!</definedName>
    <definedName name="Cod">#REF!</definedName>
    <definedName name="CODOS" localSheetId="2">#REF!</definedName>
    <definedName name="CODOS" localSheetId="3">#REF!</definedName>
    <definedName name="CODOS" localSheetId="4">#REF!</definedName>
    <definedName name="CODOS" localSheetId="0">#REF!</definedName>
    <definedName name="CODOS">#REF!</definedName>
    <definedName name="codos2" localSheetId="2">#REF!</definedName>
    <definedName name="codos2" localSheetId="3">#REF!</definedName>
    <definedName name="codos2" localSheetId="4">#REF!</definedName>
    <definedName name="codos2" localSheetId="0">#REF!</definedName>
    <definedName name="codos2">#REF!</definedName>
    <definedName name="ColTap" localSheetId="2">'[2]Coloc. e Interc. Tapones'!$E$1:$E$65536</definedName>
    <definedName name="ColTap" localSheetId="3">'[2]Coloc. e Interc. Tapones'!$E$1:$E$65536</definedName>
    <definedName name="ColTap" localSheetId="4">'[2]Coloc. e Interc. Tapones'!$E$1:$E$65536</definedName>
    <definedName name="ColTap" localSheetId="1">'[2]Coloc. e Interc. Tapones'!$E$1:$E$65536</definedName>
    <definedName name="ColTap" localSheetId="0">'[2]Coloc. e Interc. Tapones'!$E$1:$E$65536</definedName>
    <definedName name="ColTap">'[3]Coloc. e Interc. Tapones'!$E$1:$E$65536</definedName>
    <definedName name="copia1" localSheetId="2">#REF!</definedName>
    <definedName name="copia1" localSheetId="3">#REF!</definedName>
    <definedName name="copia1" localSheetId="4">#REF!</definedName>
    <definedName name="copia1" localSheetId="0">#REF!</definedName>
    <definedName name="copia1">#REF!</definedName>
    <definedName name="CVa" localSheetId="2">'[2]Cambio de Valv.'!$E$1:$E$65536</definedName>
    <definedName name="CVa" localSheetId="3">'[2]Cambio de Valv.'!$E$1:$E$65536</definedName>
    <definedName name="CVa" localSheetId="4">'[2]Cambio de Valv.'!$E$1:$E$65536</definedName>
    <definedName name="CVa" localSheetId="1">'[2]Cambio de Valv.'!$E$1:$E$65536</definedName>
    <definedName name="CVa" localSheetId="0">'[2]Cambio de Valv.'!$E$1:$E$65536</definedName>
    <definedName name="CVa">'[3]Cambio de Valv.'!$E$1:$E$65536</definedName>
    <definedName name="datos" localSheetId="2">#REF!</definedName>
    <definedName name="datos" localSheetId="3">#REF!</definedName>
    <definedName name="datos" localSheetId="4">#REF!</definedName>
    <definedName name="datos" localSheetId="0">#REF!</definedName>
    <definedName name="datos">#REF!</definedName>
    <definedName name="datos2" localSheetId="2">#REF!</definedName>
    <definedName name="datos2" localSheetId="3">#REF!</definedName>
    <definedName name="datos2" localSheetId="4">#REF!</definedName>
    <definedName name="datos2" localSheetId="0">#REF!</definedName>
    <definedName name="datos2">#REF!</definedName>
    <definedName name="diametros" localSheetId="2">#REF!</definedName>
    <definedName name="diametros" localSheetId="3">#REF!</definedName>
    <definedName name="diametros" localSheetId="4">#REF!</definedName>
    <definedName name="diametros" localSheetId="0">#REF!</definedName>
    <definedName name="diametros">#REF!</definedName>
    <definedName name="dos" localSheetId="2">#REF!</definedName>
    <definedName name="dos" localSheetId="3">#REF!</definedName>
    <definedName name="dos" localSheetId="4">#REF!</definedName>
    <definedName name="dos" localSheetId="0">#REF!</definedName>
    <definedName name="dos">#REF!</definedName>
    <definedName name="ee" localSheetId="2">#REF!</definedName>
    <definedName name="ee" localSheetId="3">#REF!</definedName>
    <definedName name="ee" localSheetId="4">#REF!</definedName>
    <definedName name="ee" localSheetId="0">#REF!</definedName>
    <definedName name="ee">#REF!</definedName>
    <definedName name="Excel_BuiltIn__FilterDatabase">[6]Presupuesto_Via_distribuidora!$A$9:$H$344</definedName>
    <definedName name="Excel_BuiltIn_Print_Area">[6]Presupuesto_Via_distribuidora!$C$1:$H$344</definedName>
    <definedName name="Excel_BuiltIn_Print_Titles">[6]Presupuesto_Via_distribuidora!$A$2:$IV$8</definedName>
    <definedName name="FDGASDFASD" localSheetId="2">#REF!</definedName>
    <definedName name="FDGASDFASD" localSheetId="3">#REF!</definedName>
    <definedName name="FDGASDFASD" localSheetId="4">#REF!</definedName>
    <definedName name="FDGASDFASD" localSheetId="0">#REF!</definedName>
    <definedName name="FDGASDFASD">#REF!</definedName>
    <definedName name="formularioCantidades" localSheetId="2">#REF!</definedName>
    <definedName name="formularioCantidades" localSheetId="3">#REF!</definedName>
    <definedName name="formularioCantidades" localSheetId="4">#REF!</definedName>
    <definedName name="formularioCantidades" localSheetId="0">#REF!</definedName>
    <definedName name="formularioCantidades">#REF!</definedName>
    <definedName name="fue" localSheetId="2">#REF!</definedName>
    <definedName name="fue" localSheetId="3">#REF!</definedName>
    <definedName name="fue" localSheetId="4">#REF!</definedName>
    <definedName name="fue" localSheetId="0">#REF!</definedName>
    <definedName name="fue">#REF!</definedName>
    <definedName name="Hid" localSheetId="2">'[2]Interc de Hidr.'!$E$1:$E$65536</definedName>
    <definedName name="Hid" localSheetId="3">'[2]Interc de Hidr.'!$E$1:$E$65536</definedName>
    <definedName name="Hid" localSheetId="4">'[2]Interc de Hidr.'!$E$1:$E$65536</definedName>
    <definedName name="Hid" localSheetId="1">'[2]Interc de Hidr.'!$E$1:$E$65536</definedName>
    <definedName name="Hid" localSheetId="0">'[2]Interc de Hidr.'!$E$1:$E$65536</definedName>
    <definedName name="Hid">'[3]Interc de Hidr.'!$E$1:$E$65536</definedName>
    <definedName name="horat" localSheetId="2">'[7]Itemes Renovación'!#REF!</definedName>
    <definedName name="horat" localSheetId="3">'[7]Itemes Renovación'!#REF!</definedName>
    <definedName name="horat" localSheetId="4">'[7]Itemes Renovación'!#REF!</definedName>
    <definedName name="horat" localSheetId="1">'[7]Itemes Renovación'!#REF!</definedName>
    <definedName name="horat" localSheetId="0">'[7]Itemes Renovación'!#REF!</definedName>
    <definedName name="horat">'[8]Itemes Renovación'!#REF!</definedName>
    <definedName name="INSU">[9]INSUMOS!$A$1:$E$65536</definedName>
    <definedName name="InTap" localSheetId="2">[2]Interc.tapones!$E$1:$E$65536</definedName>
    <definedName name="InTap" localSheetId="3">[2]Interc.tapones!$E$1:$E$65536</definedName>
    <definedName name="InTap" localSheetId="4">[2]Interc.tapones!$E$1:$E$65536</definedName>
    <definedName name="InTap" localSheetId="1">[2]Interc.tapones!$E$1:$E$65536</definedName>
    <definedName name="InTap" localSheetId="0">[2]Interc.tapones!$E$1:$E$65536</definedName>
    <definedName name="InTap">[3]Interc.tapones!$E$1:$E$65536</definedName>
    <definedName name="IntVal" localSheetId="2">'[2]Interc.válv.'!$E$1:$E$65536</definedName>
    <definedName name="IntVal" localSheetId="3">'[2]Interc.válv.'!$E$1:$E$65536</definedName>
    <definedName name="IntVal" localSheetId="4">'[2]Interc.válv.'!$E$1:$E$65536</definedName>
    <definedName name="IntVal" localSheetId="1">'[2]Interc.válv.'!$E$1:$E$65536</definedName>
    <definedName name="IntVal" localSheetId="0">'[2]Interc.válv.'!$E$1:$E$65536</definedName>
    <definedName name="IntVal">'[3]Interc.válv.'!$E$1:$E$65536</definedName>
    <definedName name="ITEM1" localSheetId="2">#REF!</definedName>
    <definedName name="ITEM1" localSheetId="3">#REF!</definedName>
    <definedName name="ITEM1" localSheetId="4">#REF!</definedName>
    <definedName name="ITEM1" localSheetId="0">#REF!</definedName>
    <definedName name="ITEM1">#REF!</definedName>
    <definedName name="ITEM2" localSheetId="2">#REF!</definedName>
    <definedName name="ITEM2" localSheetId="3">#REF!</definedName>
    <definedName name="ITEM2" localSheetId="4">#REF!</definedName>
    <definedName name="ITEM2" localSheetId="0">#REF!</definedName>
    <definedName name="ITEM2">#REF!</definedName>
    <definedName name="ITEM3" localSheetId="2">#REF!</definedName>
    <definedName name="ITEM3" localSheetId="3">#REF!</definedName>
    <definedName name="ITEM3" localSheetId="4">#REF!</definedName>
    <definedName name="ITEM3" localSheetId="0">#REF!</definedName>
    <definedName name="ITEM3">#REF!</definedName>
    <definedName name="ItemCodos" localSheetId="2">#REF!</definedName>
    <definedName name="ItemCodos" localSheetId="3">#REF!</definedName>
    <definedName name="ItemCodos" localSheetId="4">#REF!</definedName>
    <definedName name="ItemCodos" localSheetId="0">#REF!</definedName>
    <definedName name="ItemCodos">#REF!</definedName>
    <definedName name="ListaCantidad" localSheetId="2">#REF!</definedName>
    <definedName name="ListaCantidad" localSheetId="3">#REF!</definedName>
    <definedName name="ListaCantidad" localSheetId="4">#REF!</definedName>
    <definedName name="ListaCantidad" localSheetId="0">#REF!</definedName>
    <definedName name="ListaCantidad">#REF!</definedName>
    <definedName name="ListaItem" localSheetId="2">#REF!</definedName>
    <definedName name="ListaItem" localSheetId="3">#REF!</definedName>
    <definedName name="ListaItem" localSheetId="4">#REF!</definedName>
    <definedName name="ListaItem" localSheetId="0">#REF!</definedName>
    <definedName name="ListaItem">#REF!</definedName>
    <definedName name="ListaUni" localSheetId="2">[10]TOTALES!$D$7:$D$654</definedName>
    <definedName name="ListaUni" localSheetId="3">[10]TOTALES!$D$7:$D$654</definedName>
    <definedName name="ListaUni" localSheetId="4">[10]TOTALES!$D$7:$D$654</definedName>
    <definedName name="ListaUni" localSheetId="1">[10]TOTALES!$D$7:$D$654</definedName>
    <definedName name="ListaUni" localSheetId="0">[10]TOTALES!$D$7:$D$654</definedName>
    <definedName name="ListaUni">[11]TOTALES!$D$7:$D$654</definedName>
    <definedName name="MaterialTub" localSheetId="2">#REF!</definedName>
    <definedName name="MaterialTub" localSheetId="3">#REF!</definedName>
    <definedName name="MaterialTub" localSheetId="4">#REF!</definedName>
    <definedName name="MaterialTub" localSheetId="0">#REF!</definedName>
    <definedName name="MaterialTub">#REF!</definedName>
    <definedName name="Norte" localSheetId="2">#REF!</definedName>
    <definedName name="Norte" localSheetId="3">#REF!</definedName>
    <definedName name="Norte" localSheetId="4">#REF!</definedName>
    <definedName name="Norte" localSheetId="0">#REF!</definedName>
    <definedName name="Norte">#REF!</definedName>
    <definedName name="NUEVO" localSheetId="2">#REF!</definedName>
    <definedName name="NUEVO" localSheetId="3">#REF!</definedName>
    <definedName name="NUEVO" localSheetId="4">#REF!</definedName>
    <definedName name="NUEVO" localSheetId="0">#REF!</definedName>
    <definedName name="NUEVO">#REF!</definedName>
    <definedName name="OBRA" localSheetId="2">#REF!</definedName>
    <definedName name="OBRA" localSheetId="3">#REF!</definedName>
    <definedName name="OBRA" localSheetId="4">#REF!</definedName>
    <definedName name="OBRA" localSheetId="0">#REF!</definedName>
    <definedName name="OBRA">#REF!</definedName>
    <definedName name="paelnque" localSheetId="2">#REF!</definedName>
    <definedName name="paelnque" localSheetId="3">#REF!</definedName>
    <definedName name="paelnque" localSheetId="4">#REF!</definedName>
    <definedName name="paelnque" localSheetId="0">#REF!</definedName>
    <definedName name="paelnque">#REF!</definedName>
    <definedName name="palenque" localSheetId="2">#REF!</definedName>
    <definedName name="palenque" localSheetId="3">#REF!</definedName>
    <definedName name="palenque" localSheetId="4">#REF!</definedName>
    <definedName name="palenque" localSheetId="0">#REF!</definedName>
    <definedName name="palenque">#REF!</definedName>
    <definedName name="PPtoNorte" localSheetId="2">#REF!</definedName>
    <definedName name="PPtoNorte" localSheetId="3">#REF!</definedName>
    <definedName name="PPtoNorte" localSheetId="4">#REF!</definedName>
    <definedName name="PPtoNorte" localSheetId="0">#REF!</definedName>
    <definedName name="PPtoNorte">#REF!</definedName>
    <definedName name="Precio" localSheetId="2">#REF!</definedName>
    <definedName name="Precio" localSheetId="3">#REF!</definedName>
    <definedName name="Precio" localSheetId="4">#REF!</definedName>
    <definedName name="Precio" localSheetId="0">#REF!</definedName>
    <definedName name="Precio">#REF!</definedName>
    <definedName name="precio2" localSheetId="2">#REF!</definedName>
    <definedName name="precio2" localSheetId="3">#REF!</definedName>
    <definedName name="precio2" localSheetId="4">#REF!</definedName>
    <definedName name="precio2" localSheetId="0">#REF!</definedName>
    <definedName name="precio2">#REF!</definedName>
    <definedName name="PrecioS" localSheetId="2">#REF!</definedName>
    <definedName name="PrecioS" localSheetId="3">#REF!</definedName>
    <definedName name="PrecioS" localSheetId="4">#REF!</definedName>
    <definedName name="PrecioS" localSheetId="0">#REF!</definedName>
    <definedName name="PrecioS">#REF!</definedName>
    <definedName name="PRINT_AREA">#N/A</definedName>
    <definedName name="PRINT_AREA_MI">#N/A</definedName>
    <definedName name="PRINT_TITLES">#N/A</definedName>
    <definedName name="PRINT_TITLES_MI">#N/A</definedName>
    <definedName name="RESU" localSheetId="2">#REF!</definedName>
    <definedName name="RESU" localSheetId="3">#REF!</definedName>
    <definedName name="RESU" localSheetId="4">#REF!</definedName>
    <definedName name="RESU" localSheetId="0">#REF!</definedName>
    <definedName name="RESU">#REF!</definedName>
    <definedName name="SUBA">'[12]SUB APU'!$A$1:$D$65536</definedName>
    <definedName name="SUELLEN" localSheetId="2">#REF!</definedName>
    <definedName name="SUELLEN" localSheetId="3">#REF!</definedName>
    <definedName name="SUELLEN" localSheetId="4">#REF!</definedName>
    <definedName name="SUELLEN" localSheetId="0">#REF!</definedName>
    <definedName name="SUELLEN">#REF!</definedName>
    <definedName name="suma" localSheetId="2">[4]Hoja1!$F$60</definedName>
    <definedName name="suma" localSheetId="3">[4]Hoja1!$F$60</definedName>
    <definedName name="suma" localSheetId="4">[4]Hoja1!$F$60</definedName>
    <definedName name="suma" localSheetId="1">[4]Hoja1!$F$60</definedName>
    <definedName name="suma" localSheetId="0">[4]Hoja1!$F$60</definedName>
    <definedName name="suma">[5]Hoja1!$F$60</definedName>
    <definedName name="Títulos_a_imprimir_IM" localSheetId="2">#REF!</definedName>
    <definedName name="Títulos_a_imprimir_IM" localSheetId="3">#REF!</definedName>
    <definedName name="Títulos_a_imprimir_IM" localSheetId="4">#REF!</definedName>
    <definedName name="Títulos_a_imprimir_IM" localSheetId="1">#REF!</definedName>
    <definedName name="Títulos_a_imprimir_IM" localSheetId="0">#REF!</definedName>
    <definedName name="Títulos_a_imprimir_IM">#REF!</definedName>
    <definedName name="tres" localSheetId="2">#REF!</definedName>
    <definedName name="tres" localSheetId="3">#REF!</definedName>
    <definedName name="tres" localSheetId="4">#REF!</definedName>
    <definedName name="tres" localSheetId="0">#REF!</definedName>
    <definedName name="tres">#REF!</definedName>
    <definedName name="Var" localSheetId="2">[2]Varios.!$E$1:$E$65536</definedName>
    <definedName name="Var" localSheetId="3">[2]Varios.!$E$1:$E$65536</definedName>
    <definedName name="Var" localSheetId="4">[2]Varios.!$E$1:$E$65536</definedName>
    <definedName name="Var" localSheetId="1">[2]Varios.!$E$1:$E$65536</definedName>
    <definedName name="Var" localSheetId="0">[2]Varios.!$E$1:$E$65536</definedName>
    <definedName name="Var">[3]Varios.!$E$1:$E$65536</definedName>
    <definedName name="vas" localSheetId="2">#REF!</definedName>
    <definedName name="vas" localSheetId="3">#REF!</definedName>
    <definedName name="vas" localSheetId="4">#REF!</definedName>
    <definedName name="vas" localSheetId="0">#REF!</definedName>
    <definedName name="vas">#REF!</definedName>
    <definedName name="wrn.GENERAL." localSheetId="2" hidden="1">{"TAB1",#N/A,TRUE,"GENERAL";"TAB2",#N/A,TRUE,"GENERAL";"TAB3",#N/A,TRUE,"GENERAL";"TAB4",#N/A,TRUE,"GENERAL";"TAB5",#N/A,TRUE,"GENERAL"}</definedName>
    <definedName name="wrn.GENERAL." localSheetId="3" hidden="1">{"TAB1",#N/A,TRUE,"GENERAL";"TAB2",#N/A,TRUE,"GENERAL";"TAB3",#N/A,TRUE,"GENERAL";"TAB4",#N/A,TRUE,"GENERAL";"TAB5",#N/A,TRUE,"GENERAL"}</definedName>
    <definedName name="wrn.GENERAL." localSheetId="4" hidden="1">{"TAB1",#N/A,TRUE,"GENERAL";"TAB2",#N/A,TRUE,"GENERAL";"TAB3",#N/A,TRUE,"GENERAL";"TAB4",#N/A,TRUE,"GENERAL";"TAB5",#N/A,TRUE,"GENERAL"}</definedName>
    <definedName name="wrn.GENERAL." localSheetId="1" hidden="1">{"TAB1",#N/A,TRUE,"GENERAL";"TAB2",#N/A,TRUE,"GENERAL";"TAB3",#N/A,TRUE,"GENERAL";"TAB4",#N/A,TRUE,"GENERAL";"TAB5",#N/A,TRUE,"GENERAL"}</definedName>
    <definedName name="wrn.GENERAL." localSheetId="0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via." localSheetId="2" hidden="1">{"via1",#N/A,TRUE,"general";"via2",#N/A,TRUE,"general";"via3",#N/A,TRUE,"general"}</definedName>
    <definedName name="wrn.via." localSheetId="3" hidden="1">{"via1",#N/A,TRUE,"general";"via2",#N/A,TRUE,"general";"via3",#N/A,TRUE,"general"}</definedName>
    <definedName name="wrn.via." localSheetId="4" hidden="1">{"via1",#N/A,TRUE,"general";"via2",#N/A,TRUE,"general";"via3",#N/A,TRUE,"general"}</definedName>
    <definedName name="wrn.via." localSheetId="1" hidden="1">{"via1",#N/A,TRUE,"general";"via2",#N/A,TRUE,"general";"via3",#N/A,TRUE,"general"}</definedName>
    <definedName name="wrn.via." localSheetId="0" hidden="1">{"via1",#N/A,TRUE,"general";"via2",#N/A,TRUE,"general";"via3",#N/A,TRUE,"general"}</definedName>
    <definedName name="wrn.via." hidden="1">{"via1",#N/A,TRUE,"general";"via2",#N/A,TRUE,"general";"via3",#N/A,TRUE,"general"}</definedName>
    <definedName name="xx" localSheetId="2">#REF!</definedName>
    <definedName name="xx" localSheetId="3">#REF!</definedName>
    <definedName name="xx" localSheetId="4">#REF!</definedName>
    <definedName name="xx" localSheetId="0">#REF!</definedName>
    <definedName name="xx">#REF!</definedName>
    <definedName name="yuf" localSheetId="2" hidden="1">{"TAB1",#N/A,TRUE,"GENERAL";"TAB2",#N/A,TRUE,"GENERAL";"TAB3",#N/A,TRUE,"GENERAL";"TAB4",#N/A,TRUE,"GENERAL";"TAB5",#N/A,TRUE,"GENERAL"}</definedName>
    <definedName name="yuf" localSheetId="3" hidden="1">{"TAB1",#N/A,TRUE,"GENERAL";"TAB2",#N/A,TRUE,"GENERAL";"TAB3",#N/A,TRUE,"GENERAL";"TAB4",#N/A,TRUE,"GENERAL";"TAB5",#N/A,TRUE,"GENERAL"}</definedName>
    <definedName name="yuf" localSheetId="4" hidden="1">{"TAB1",#N/A,TRUE,"GENERAL";"TAB2",#N/A,TRUE,"GENERAL";"TAB3",#N/A,TRUE,"GENERAL";"TAB4",#N/A,TRUE,"GENERAL";"TAB5",#N/A,TRUE,"GENERAL"}</definedName>
    <definedName name="yuf" localSheetId="1" hidden="1">{"TAB1",#N/A,TRUE,"GENERAL";"TAB2",#N/A,TRUE,"GENERAL";"TAB3",#N/A,TRUE,"GENERAL";"TAB4",#N/A,TRUE,"GENERAL";"TAB5",#N/A,TRUE,"GENERAL"}</definedName>
    <definedName name="yuf" localSheetId="0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05" l="1"/>
  <c r="F19" i="105"/>
  <c r="F20" i="105"/>
  <c r="F21" i="105"/>
  <c r="F22" i="105"/>
  <c r="F23" i="105"/>
  <c r="F24" i="105"/>
  <c r="F25" i="105"/>
  <c r="F26" i="105"/>
  <c r="F27" i="105"/>
  <c r="F28" i="105"/>
  <c r="H28" i="105" s="1"/>
  <c r="F17" i="105"/>
  <c r="H17" i="105" s="1"/>
  <c r="G18" i="103"/>
  <c r="C6" i="97" l="1"/>
  <c r="C4" i="97"/>
  <c r="C6" i="104"/>
  <c r="C4" i="104"/>
  <c r="C7" i="105"/>
  <c r="C5" i="105"/>
  <c r="C8" i="103"/>
  <c r="C6" i="103"/>
  <c r="H24" i="105" l="1"/>
  <c r="H25" i="105"/>
  <c r="H26" i="105"/>
  <c r="H27" i="105"/>
  <c r="G28" i="103"/>
  <c r="G29" i="103"/>
  <c r="H18" i="105" l="1"/>
  <c r="H19" i="105"/>
  <c r="H20" i="105"/>
  <c r="H21" i="105"/>
  <c r="H22" i="105"/>
  <c r="H23" i="105"/>
  <c r="G19" i="103"/>
  <c r="G20" i="103"/>
  <c r="G21" i="103"/>
  <c r="G22" i="103"/>
  <c r="G23" i="103"/>
  <c r="G24" i="103"/>
  <c r="G25" i="103"/>
  <c r="G26" i="103"/>
  <c r="G27" i="103"/>
  <c r="G30" i="103" l="1"/>
  <c r="H29" i="105"/>
</calcChain>
</file>

<file path=xl/sharedStrings.xml><?xml version="1.0" encoding="utf-8"?>
<sst xmlns="http://schemas.openxmlformats.org/spreadsheetml/2006/main" count="129" uniqueCount="89">
  <si>
    <t>No.</t>
  </si>
  <si>
    <t xml:space="preserve">CONTRATOS EN EJECUCIÓN </t>
  </si>
  <si>
    <t>OBJETO DEL CONTRATO</t>
  </si>
  <si>
    <t>CONTRATANTE</t>
  </si>
  <si>
    <t>Vigencia del Contrato</t>
  </si>
  <si>
    <t>____________________________________</t>
  </si>
  <si>
    <t>Nombre:</t>
  </si>
  <si>
    <t>Cargo:</t>
  </si>
  <si>
    <t>Documento de Identidad:</t>
  </si>
  <si>
    <t>Profesión</t>
  </si>
  <si>
    <t>TOTAL</t>
  </si>
  <si>
    <r>
      <t>(2)</t>
    </r>
    <r>
      <rPr>
        <sz val="9"/>
        <rFont val="Arial"/>
        <family val="2"/>
      </rPr>
      <t xml:space="preserve"> Indicar si el contrato se ejecuta en forma Individual (I), en Consorcio (C) o Unión Temporal (UT).</t>
    </r>
  </si>
  <si>
    <t>% DE PARTICIPACION</t>
  </si>
  <si>
    <r>
      <t xml:space="preserve">CONTRATO
NO. </t>
    </r>
    <r>
      <rPr>
        <b/>
        <vertAlign val="superscript"/>
        <sz val="9"/>
        <rFont val="Arial"/>
        <family val="2"/>
      </rPr>
      <t>(1)</t>
    </r>
    <r>
      <rPr>
        <b/>
        <sz val="8"/>
        <rFont val="Arial"/>
        <family val="2"/>
      </rPr>
      <t xml:space="preserve"> </t>
    </r>
  </si>
  <si>
    <r>
      <t xml:space="preserve">FORMA DE EJECUCIÓN </t>
    </r>
    <r>
      <rPr>
        <b/>
        <vertAlign val="superscript"/>
        <sz val="9"/>
        <rFont val="Arial"/>
        <family val="2"/>
      </rPr>
      <t>(2)</t>
    </r>
  </si>
  <si>
    <r>
      <t>VALOR
COP</t>
    </r>
    <r>
      <rPr>
        <b/>
        <vertAlign val="superscript"/>
        <sz val="9"/>
        <rFont val="Arial"/>
        <family val="2"/>
      </rPr>
      <t xml:space="preserve"> (3)</t>
    </r>
  </si>
  <si>
    <r>
      <t xml:space="preserve"> PLAZO
(MESES) </t>
    </r>
    <r>
      <rPr>
        <b/>
        <vertAlign val="superscript"/>
        <sz val="9"/>
        <rFont val="Arial"/>
        <family val="2"/>
      </rPr>
      <t>(4)</t>
    </r>
  </si>
  <si>
    <r>
      <t xml:space="preserve">SUSPENSIONES </t>
    </r>
    <r>
      <rPr>
        <b/>
        <vertAlign val="superscript"/>
        <sz val="9"/>
        <rFont val="Arial"/>
        <family val="2"/>
      </rPr>
      <t>(5)</t>
    </r>
  </si>
  <si>
    <r>
      <t>(1)</t>
    </r>
    <r>
      <rPr>
        <sz val="9"/>
        <rFont val="Arial"/>
        <family val="2"/>
      </rPr>
      <t xml:space="preserve"> Contratos de obras civiles en ejecución, incluyendo los suspendidos y aquellos que no tengan acta de inicio.</t>
    </r>
  </si>
  <si>
    <r>
      <t>(4)</t>
    </r>
    <r>
      <rPr>
        <sz val="9"/>
        <rFont val="Arial"/>
        <family val="2"/>
      </rPr>
      <t xml:space="preserve"> Plazo total de contrato incluyendo las ampliaciones.</t>
    </r>
  </si>
  <si>
    <t>Marcar con una X</t>
  </si>
  <si>
    <t>Socio</t>
  </si>
  <si>
    <t>Empleado</t>
  </si>
  <si>
    <t>Para el caso de proponentes plurales se debe entregar formulario por cada uno de los integrantes.</t>
  </si>
  <si>
    <r>
      <t>(3)</t>
    </r>
    <r>
      <rPr>
        <b/>
        <sz val="9"/>
        <rFont val="Arial"/>
        <family val="2"/>
      </rPr>
      <t xml:space="preserve"> Valor total del contrato</t>
    </r>
    <r>
      <rPr>
        <sz val="9"/>
        <rFont val="Arial"/>
        <family val="2"/>
      </rPr>
      <t xml:space="preserve"> expresado en moneda legal colombiana.</t>
    </r>
  </si>
  <si>
    <t>Nombre del Proponente Individual o Integrante del Consorcio:</t>
  </si>
  <si>
    <t>CAPACIDAD TÉCNICA - Cr</t>
  </si>
  <si>
    <t>Contrato No.</t>
  </si>
  <si>
    <t>(A)</t>
  </si>
  <si>
    <t>(B)</t>
  </si>
  <si>
    <t>(C)</t>
  </si>
  <si>
    <t>(A*B*C)</t>
  </si>
  <si>
    <t>(Diligenciar únicamente las columnas sombreadas)</t>
  </si>
  <si>
    <t xml:space="preserve">Firma Representante Legal del Oferente: </t>
  </si>
  <si>
    <t xml:space="preserve">Nombre: </t>
  </si>
  <si>
    <t xml:space="preserve">Cargo: </t>
  </si>
  <si>
    <t xml:space="preserve">Documento de Identidad: </t>
  </si>
  <si>
    <t xml:space="preserve">Firma Contador Pub. y/o Revisor Fiscal: </t>
  </si>
  <si>
    <t xml:space="preserve">Nombre Proponente o Integrante: </t>
  </si>
  <si>
    <t>1.</t>
  </si>
  <si>
    <t>2.</t>
  </si>
  <si>
    <t>3.</t>
  </si>
  <si>
    <r>
      <t>(5)</t>
    </r>
    <r>
      <rPr>
        <sz val="9"/>
        <rFont val="Arial"/>
        <family val="2"/>
      </rPr>
      <t xml:space="preserve"> Si el contrato presenta mas de una suspensión deberán informarlas todas, Si a la fecha de cierre del presente proceso el contrato se encuentra suspendido no diligenciar la "Fecha de Terminación".</t>
    </r>
  </si>
  <si>
    <t>Para el caso de proponentes plurales se debe entregar el formato por cada uno de los integrantes</t>
  </si>
  <si>
    <t>El formato debe ser diligenciado en su totalidad. En todo caso la evaluación se efectuara conforme lo dispuesto en el pliego.</t>
  </si>
  <si>
    <t>…</t>
  </si>
  <si>
    <t>Participación Porcentual (%) del Proponente o Integrante del Oferente Plural en el contrato</t>
  </si>
  <si>
    <t>Valor del Contrato  (Valor Ponderado por la Participación)</t>
  </si>
  <si>
    <t>SI EL PROPONENTE A LA FECHA DE CIERRE DEL PROCESO NO TIENE CONTRATOS EN EJECUCIÓN, DEBE DEJAR CONSTANCIA EXPRESA DE ESA CIRCUNSTANCIA EN ESTE FORMULARIO</t>
  </si>
  <si>
    <t>No. Matricula profesional</t>
  </si>
  <si>
    <t>Numero y año del contrato laboral o de prestación de servicios profesionales</t>
  </si>
  <si>
    <t>Valor en Pesos del Contrato  (Valor Ponderado por la Participación)</t>
  </si>
  <si>
    <r>
      <t xml:space="preserve">Nombre del socio y/o profesional de la arquitectura, ingeniería o geología, </t>
    </r>
    <r>
      <rPr>
        <sz val="10"/>
        <rFont val="Tahoma"/>
        <family val="2"/>
      </rPr>
      <t xml:space="preserve">vinculados mediante relación laboral o contractual conforme a la cual desarrollen actividades relacionadas </t>
    </r>
    <r>
      <rPr>
        <b/>
        <sz val="10"/>
        <rFont val="Tahoma"/>
        <family val="2"/>
      </rPr>
      <t>directamente a la construcción</t>
    </r>
    <r>
      <rPr>
        <sz val="10"/>
        <rFont val="Tahoma"/>
        <family val="2"/>
      </rPr>
      <t xml:space="preserve"> </t>
    </r>
  </si>
  <si>
    <t>(Para proponente o integrante nacional, o extranjero CON SUCURSAL en Colombia)</t>
  </si>
  <si>
    <r>
      <t>(</t>
    </r>
    <r>
      <rPr>
        <b/>
        <u/>
        <sz val="11"/>
        <color rgb="FFFF0000"/>
        <rFont val="Arial"/>
        <family val="2"/>
      </rPr>
      <t>Para proponente EXTRANJERO o integrante EXTRANJERO, Sin Domicilio o Sucursal en Colombia</t>
    </r>
    <r>
      <rPr>
        <b/>
        <sz val="11"/>
        <color rgb="FFFF0000"/>
        <rFont val="Arial"/>
        <family val="2"/>
      </rPr>
      <t>)</t>
    </r>
  </si>
  <si>
    <t>CAPACIDAD RESIDUAL</t>
  </si>
  <si>
    <t>(A * B) = (C)</t>
  </si>
  <si>
    <t>(D)</t>
  </si>
  <si>
    <t>(C * D)</t>
  </si>
  <si>
    <r>
      <t xml:space="preserve">Valor del Contrato Relacionado con la Actividad de la Construcción </t>
    </r>
    <r>
      <rPr>
        <b/>
        <i/>
        <u/>
        <sz val="10"/>
        <color rgb="FF000000"/>
        <rFont val="Arial"/>
        <family val="2"/>
      </rPr>
      <t>Convertido a Moneda Legal Colombiana</t>
    </r>
    <r>
      <rPr>
        <b/>
        <i/>
        <sz val="10"/>
        <color rgb="FF000000"/>
        <rFont val="Arial"/>
        <family val="2"/>
      </rPr>
      <t xml:space="preserve"> 
</t>
    </r>
  </si>
  <si>
    <r>
      <rPr>
        <b/>
        <sz val="10"/>
        <color theme="1"/>
        <rFont val="Arial"/>
        <family val="2"/>
      </rPr>
      <t>Nota 1.</t>
    </r>
    <r>
      <rPr>
        <sz val="10"/>
        <color theme="1"/>
        <rFont val="Arial"/>
        <family val="2"/>
      </rPr>
      <t xml:space="preserve"> Se deben aportar copia de los contratos ejecutados o certificaciones de terceros que hubieran recibido los servicios de construcción de obras civiles con terceros, bien sean públicos o privados</t>
    </r>
  </si>
  <si>
    <r>
      <rPr>
        <b/>
        <sz val="10"/>
        <color theme="1"/>
        <rFont val="Arial"/>
        <family val="2"/>
      </rPr>
      <t>Nota 3.</t>
    </r>
    <r>
      <rPr>
        <sz val="10"/>
        <color theme="1"/>
        <rFont val="Arial"/>
        <family val="2"/>
      </rPr>
      <t xml:space="preserve"> Los Representantes Legales de los integrantes del Oferente Plural deben suscribir cada uno el presente documento.</t>
    </r>
  </si>
  <si>
    <r>
      <rPr>
        <b/>
        <sz val="10"/>
        <color theme="1"/>
        <rFont val="Arial"/>
        <family val="2"/>
      </rPr>
      <t>Nota 1.</t>
    </r>
    <r>
      <rPr>
        <sz val="10"/>
        <color theme="1"/>
        <rFont val="Arial"/>
        <family val="2"/>
      </rPr>
      <t xml:space="preserve"> Los Representantes Legales de los integrantes del Oferente Plural deben suscribir cada uno el presente documento.</t>
    </r>
  </si>
  <si>
    <t>Valor TRM para la Conversión
(Ver Nota 2)</t>
  </si>
  <si>
    <t>n</t>
  </si>
  <si>
    <t>FECHA INICIO SUSPENSIÓN
(dd/mm/aaaa)</t>
  </si>
  <si>
    <t>FECHA TERMINACIÓN SUSPENSIÓN 
(dd/mm/aaaa)</t>
  </si>
  <si>
    <t>FECHA INICIO CONTRATO
(dd/mm/aaaa)</t>
  </si>
  <si>
    <r>
      <t xml:space="preserve">Para acreditar la Capacidad Residual, además de los documentos solicitados en el Numeral relacionado con el </t>
    </r>
    <r>
      <rPr>
        <b/>
        <sz val="9"/>
        <color theme="1"/>
        <rFont val="Arial"/>
        <family val="2"/>
      </rPr>
      <t xml:space="preserve"> CÁLCULO DE LA CAPACIDAD RESIDUAL DEL PROPONENTE (CRP)</t>
    </r>
    <r>
      <rPr>
        <sz val="9"/>
        <color theme="1"/>
        <rFont val="Arial"/>
        <family val="2"/>
      </rPr>
      <t xml:space="preserve"> del pliego de condiciones, el oferente deberá aportar debidamente diligenciados los siguientes formatos que se encuentran incluidos en el presente archivo de Excel.</t>
    </r>
  </si>
  <si>
    <r>
      <t>Para Acreditar la</t>
    </r>
    <r>
      <rPr>
        <b/>
        <sz val="9"/>
        <color theme="1"/>
        <rFont val="Arial"/>
        <family val="2"/>
      </rPr>
      <t xml:space="preserve"> Experiencia (E)</t>
    </r>
    <r>
      <rPr>
        <sz val="9"/>
        <color theme="1"/>
        <rFont val="Arial"/>
        <family val="2"/>
      </rPr>
      <t xml:space="preserve"> requerida para la verificación de LA CAPACIDAD RESIDUAL DEL PROPONENTE (CRP), de acuerdo con la característica de cada oferente y/o cada uno de los integrantes del Oferente Plural, deberá aportar uno de los siguientes formatos:</t>
    </r>
  </si>
  <si>
    <r>
      <t xml:space="preserve">• </t>
    </r>
    <r>
      <rPr>
        <b/>
        <sz val="9"/>
        <color theme="1"/>
        <rFont val="Arial"/>
        <family val="2"/>
      </rPr>
      <t>Formato CERTIFICACIÓN DE CONTRATOS PARA ACREDITACIÓN DE EXPERIENCIA</t>
    </r>
    <r>
      <rPr>
        <sz val="9"/>
        <color theme="1"/>
        <rFont val="Arial"/>
        <family val="2"/>
      </rPr>
      <t xml:space="preserve"> (Para proponente o integrante nacional o extranjero CON SUCURSAL en Colombia),</t>
    </r>
  </si>
  <si>
    <r>
      <t xml:space="preserve">• </t>
    </r>
    <r>
      <rPr>
        <b/>
        <sz val="9"/>
        <color theme="1"/>
        <rFont val="Arial"/>
        <family val="2"/>
      </rPr>
      <t>Formato CERTIFICACIÓN DE CONTRATOS PARA ACREDITACIÓN DE EXPERIENCIA</t>
    </r>
    <r>
      <rPr>
        <sz val="9"/>
        <color theme="1"/>
        <rFont val="Arial"/>
        <family val="2"/>
      </rPr>
      <t xml:space="preserve"> (Para proponente EXTRANJERO o integrante EXTRANJERO Sin Domicilio o Sucursal en Colombia)</t>
    </r>
  </si>
  <si>
    <t>FORMATOS</t>
  </si>
  <si>
    <t>Formato</t>
  </si>
  <si>
    <t>FORMATO EXPERIENCIA DEL PROPONENTE – CALCULO CAPACIDAD RESIDUAL</t>
  </si>
  <si>
    <t>Valor del Contrato Relacionado  (EN SMMLV)</t>
  </si>
  <si>
    <t xml:space="preserve">Formato </t>
  </si>
  <si>
    <t>Valor del SMMLV Vigente 2024</t>
  </si>
  <si>
    <t>LICITACIÓN PÚBLICA XXX         DE 202</t>
  </si>
  <si>
    <r>
      <t xml:space="preserve">En constancia de lo anterior firmo este documento a los días </t>
    </r>
    <r>
      <rPr>
        <b/>
        <i/>
        <sz val="10"/>
        <color theme="1"/>
        <rFont val="Arial"/>
        <family val="2"/>
      </rPr>
      <t xml:space="preserve">[día] </t>
    </r>
    <r>
      <rPr>
        <b/>
        <sz val="10"/>
        <color theme="1"/>
        <rFont val="Arial"/>
        <family val="2"/>
      </rPr>
      <t xml:space="preserve">del mes de </t>
    </r>
    <r>
      <rPr>
        <b/>
        <i/>
        <sz val="10"/>
        <color theme="1"/>
        <rFont val="Arial"/>
        <family val="2"/>
      </rPr>
      <t xml:space="preserve">[mes] </t>
    </r>
    <r>
      <rPr>
        <b/>
        <sz val="10"/>
        <color theme="1"/>
        <rFont val="Arial"/>
        <family val="2"/>
      </rPr>
      <t>de 202( ).</t>
    </r>
  </si>
  <si>
    <t>Objeto:</t>
  </si>
  <si>
    <r>
      <t xml:space="preserve">Para Acreditar la </t>
    </r>
    <r>
      <rPr>
        <b/>
        <sz val="9"/>
        <color theme="1"/>
        <rFont val="Arial"/>
        <family val="2"/>
      </rPr>
      <t xml:space="preserve">Capacidad Técnica (CT) </t>
    </r>
    <r>
      <rPr>
        <sz val="9"/>
        <color theme="1"/>
        <rFont val="Arial"/>
        <family val="2"/>
      </rPr>
      <t>debe aportar el</t>
    </r>
    <r>
      <rPr>
        <b/>
        <sz val="9"/>
        <color theme="1"/>
        <rFont val="Arial"/>
        <family val="2"/>
      </rPr>
      <t xml:space="preserve"> formato CAPACIDAD TÉCNICA</t>
    </r>
  </si>
  <si>
    <r>
      <t xml:space="preserve">Para Acreditar el </t>
    </r>
    <r>
      <rPr>
        <b/>
        <sz val="9"/>
        <color theme="1"/>
        <rFont val="Arial"/>
        <family val="2"/>
      </rPr>
      <t>Saldo contratos en ejecución (SCE)</t>
    </r>
    <r>
      <rPr>
        <sz val="9"/>
        <color theme="1"/>
        <rFont val="Arial"/>
        <family val="2"/>
      </rPr>
      <t xml:space="preserve"> debe aportar </t>
    </r>
    <r>
      <rPr>
        <b/>
        <sz val="9"/>
        <color theme="1"/>
        <rFont val="Arial"/>
        <family val="2"/>
      </rPr>
      <t>formato CONTRATOS EN EJECUCIÓN</t>
    </r>
  </si>
  <si>
    <t>Para el caso de proponentes plurales los anteriores formatos se deben entregar por cada uno de los integrantes.
Antes de diligenciar los formatos leer atentamente las notas y comentarios que se presentan en cada uno de estos.</t>
  </si>
  <si>
    <t>Firma Representante Legal del Oferente</t>
  </si>
  <si>
    <t>Firma del Auditor o Revisor Fiscal</t>
  </si>
  <si>
    <r>
      <t xml:space="preserve">Valor del Contrato Relacionado con la Actividad de la Construcción en </t>
    </r>
    <r>
      <rPr>
        <b/>
        <i/>
        <u/>
        <sz val="10"/>
        <color rgb="FF000000"/>
        <rFont val="Arial"/>
        <family val="2"/>
      </rPr>
      <t>Moneda Legal del País de ejecución
(Ver Nota 1)</t>
    </r>
  </si>
  <si>
    <t>Participación Porcentual (%) del Proponente o Integrante del Contratista Plural en el Contrato</t>
  </si>
  <si>
    <r>
      <rPr>
        <b/>
        <sz val="10"/>
        <rFont val="Arial"/>
        <family val="2"/>
      </rPr>
      <t>Nota 2.</t>
    </r>
    <r>
      <rPr>
        <sz val="10"/>
        <rFont val="Arial"/>
        <family val="2"/>
      </rPr>
      <t xml:space="preserve"> Tasa Conversión determinada conforme a lo establecido en el Numeral 1.13. del Pliego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</si>
</sst>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(* #,##0_);_(* \(#,##0\);_(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-* #,##0.00\ _€_-;\-* #,##0.00\ _€_-;_-* &quot;-&quot;??\ _€_-;_-@_-"/>
    <numFmt numFmtId="169" formatCode="0.0"/>
    <numFmt numFmtId="170" formatCode="&quot;$&quot;\ #,##0"/>
    <numFmt numFmtId="171" formatCode="##0"/>
    <numFmt numFmtId="172" formatCode="0.000"/>
    <numFmt numFmtId="173" formatCode="0.0000"/>
    <numFmt numFmtId="174" formatCode="_-* #,##0\ _P_t_s_-;\-* #,##0\ _P_t_s_-;_-* &quot;-&quot;??\ _P_t_s_-;_-@_-"/>
    <numFmt numFmtId="175" formatCode="0.00%;\-0.00%;&quot;&quot;"/>
    <numFmt numFmtId="176" formatCode="&quot;$&quot;#,##0\ ;\(&quot;$&quot;#,##0\)"/>
    <numFmt numFmtId="177" formatCode="\(0%\)"/>
    <numFmt numFmtId="178" formatCode="_ [$€-2]\ * #,##0.00_ ;_ [$€-2]\ * \-#,##0.00_ ;_ [$€-2]\ * &quot;-&quot;??_ "/>
    <numFmt numFmtId="179" formatCode=";;"/>
    <numFmt numFmtId="180" formatCode="d\ \d\e\ mmmm\ \d\e\ yyyy"/>
    <numFmt numFmtId="181" formatCode="0%;\-0%;&quot;&quot;"/>
    <numFmt numFmtId="182" formatCode="#0&quot;.&quot;000&quot;´&quot;000&quot;.&quot;000"/>
    <numFmt numFmtId="183" formatCode="##0&quot;.&quot;000"/>
    <numFmt numFmtId="184" formatCode="##0&quot;´&quot;000&quot;.&quot;000"/>
    <numFmt numFmtId="185" formatCode="_ &quot;$&quot;\ * #,##0.00_ ;_ &quot;$&quot;\ * \-#,##0.00_ ;_ &quot;$&quot;\ * &quot;-&quot;??_ ;_ @_ "/>
    <numFmt numFmtId="186" formatCode="#0&quot;.&quot;"/>
    <numFmt numFmtId="187" formatCode="0.0%;\-0.0%;&quot;&quot;"/>
    <numFmt numFmtId="188" formatCode="#,##0.0000"/>
    <numFmt numFmtId="189" formatCode="#,##0.000"/>
    <numFmt numFmtId="190" formatCode="#,##0.0"/>
    <numFmt numFmtId="191" formatCode="_ &quot;$&quot;\ * #,##0_ ;_ &quot;$&quot;\ * \-#,##0_ ;_ &quot;$&quot;\ * &quot;-&quot;_ ;_ @_ "/>
    <numFmt numFmtId="192" formatCode="_ * #,##0_ ;_ * \-#,##0_ ;_ * &quot;-&quot;_ ;_ @_ "/>
    <numFmt numFmtId="193" formatCode="[$$-2C0A]#,##0.00"/>
    <numFmt numFmtId="194" formatCode="_ * #,##0.00_ ;_ * \-#,##0.00_ ;_ * &quot;-&quot;??_ ;_ @_ 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\$#,##0\ ;&quot;($&quot;#,##0\)"/>
    <numFmt numFmtId="198" formatCode="_([$$-240A]\ * #,##0.00_);_([$$-240A]\ * \(#,##0.00\);_([$$-240A]\ * \-??_);_(@_)"/>
    <numFmt numFmtId="199" formatCode="_ * #,##0.000_ ;_ * \-#,##0.000_ ;_ * \-??_ ;_ @_ "/>
    <numFmt numFmtId="200" formatCode="_(* #,##0.00_);_(* \(#,##0.00\);_(* \-??_);_(@_)"/>
    <numFmt numFmtId="201" formatCode="_ * #,##0.00_ ;_ * \-#,##0.00_ ;_ * \-??_ ;_ @_ "/>
    <numFmt numFmtId="202" formatCode="_-* #,##0\ _P_t_a_-;\-* #,##0\ _P_t_a_-;_-* &quot;-&quot;\ _P_t_a_-;_-@_-"/>
    <numFmt numFmtId="203" formatCode="_-* #,##0.00\ _P_t_a_-;\-* #,##0.00\ _P_t_a_-;_-* &quot;-&quot;??\ _P_t_a_-;_-@_-"/>
    <numFmt numFmtId="204" formatCode="#,##0.00&quot;$&quot;;[Red]\-#,##0.00&quot;$&quot;"/>
    <numFmt numFmtId="205" formatCode="_-* #,##0\ _P_t_s_-;\-* #,##0\ _P_t_s_-;_-* &quot;-&quot;\ _P_t_s_-;_-@_-"/>
    <numFmt numFmtId="206" formatCode="0.0%"/>
    <numFmt numFmtId="207" formatCode="&quot;$&quot;\ #,##0;&quot;$&quot;\ \-#,##0"/>
    <numFmt numFmtId="208" formatCode="#,##0.000000"/>
    <numFmt numFmtId="209" formatCode="_-* #,##0.00\ _P_t_s_-;\-* #,##0.00\ _P_t_s_-;_-* &quot;-&quot;??\ _P_t_s_-;_-@_-"/>
    <numFmt numFmtId="210" formatCode="#,##0_ ;\-#,##0\ "/>
    <numFmt numFmtId="211" formatCode="&quot;$&quot;\ #,##0.00000000000"/>
    <numFmt numFmtId="212" formatCode="_-* #,##0.00\ &quot;Pts&quot;_-;\-* #,##0.00\ &quot;Pts&quot;_-;_-* &quot;-&quot;??\ &quot;Pts&quot;_-;_-@_-"/>
    <numFmt numFmtId="213" formatCode="_-* #,##0.00\ _p_t_a_-;\-* #,##0.00\ _p_t_a_-;_-* &quot;-&quot;??\ _p_t_a_-;_-@_-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24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u/>
      <sz val="10"/>
      <color theme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color theme="1"/>
      <name val="Arial"/>
      <family val="2"/>
    </font>
    <font>
      <sz val="11"/>
      <color indexed="8"/>
      <name val="Helvetica Neue"/>
    </font>
    <font>
      <b/>
      <sz val="12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sz val="9"/>
      <color theme="1"/>
      <name val="Calibri"/>
      <family val="2"/>
      <scheme val="minor"/>
    </font>
    <font>
      <b/>
      <sz val="10"/>
      <color indexed="24"/>
      <name val="Modern"/>
      <family val="3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theme="1"/>
      <name val="Arial"/>
      <family val="2"/>
    </font>
    <font>
      <sz val="12"/>
      <color indexed="8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i/>
      <u/>
      <sz val="10"/>
      <color rgb="FF000000"/>
      <name val="Arial"/>
      <family val="2"/>
    </font>
    <font>
      <sz val="10"/>
      <name val="Tahoma"/>
      <family val="2"/>
    </font>
    <font>
      <b/>
      <u/>
      <sz val="11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3751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7" fillId="0" borderId="1">
      <alignment horizontal="right"/>
    </xf>
    <xf numFmtId="2" fontId="7" fillId="0" borderId="0"/>
    <xf numFmtId="172" fontId="7" fillId="0" borderId="0"/>
    <xf numFmtId="173" fontId="6" fillId="0" borderId="0"/>
    <xf numFmtId="174" fontId="2" fillId="0" borderId="0">
      <protection locked="0"/>
    </xf>
    <xf numFmtId="3" fontId="8" fillId="0" borderId="0" applyFont="0" applyFill="0" applyBorder="0" applyAlignment="0" applyProtection="0"/>
    <xf numFmtId="175" fontId="2" fillId="0" borderId="0">
      <protection locked="0"/>
    </xf>
    <xf numFmtId="176" fontId="8" fillId="0" borderId="0" applyFont="0" applyFill="0" applyBorder="0" applyAlignment="0" applyProtection="0"/>
    <xf numFmtId="177" fontId="2" fillId="0" borderId="0">
      <protection locked="0"/>
    </xf>
    <xf numFmtId="178" fontId="2" fillId="0" borderId="0" applyFont="0" applyFill="0" applyBorder="0" applyAlignment="0" applyProtection="0"/>
    <xf numFmtId="179" fontId="9" fillId="0" borderId="0">
      <protection locked="0"/>
    </xf>
    <xf numFmtId="179" fontId="9" fillId="0" borderId="0">
      <protection locked="0"/>
    </xf>
    <xf numFmtId="179" fontId="9" fillId="0" borderId="0">
      <protection locked="0"/>
    </xf>
    <xf numFmtId="179" fontId="9" fillId="0" borderId="0">
      <protection locked="0"/>
    </xf>
    <xf numFmtId="179" fontId="9" fillId="0" borderId="0">
      <protection locked="0"/>
    </xf>
    <xf numFmtId="179" fontId="9" fillId="0" borderId="0">
      <protection locked="0"/>
    </xf>
    <xf numFmtId="179" fontId="9" fillId="0" borderId="0">
      <protection locked="0"/>
    </xf>
    <xf numFmtId="180" fontId="2" fillId="0" borderId="0"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1" fontId="2" fillId="0" borderId="0">
      <protection locked="0"/>
    </xf>
    <xf numFmtId="181" fontId="2" fillId="0" borderId="0">
      <protection locked="0"/>
    </xf>
    <xf numFmtId="182" fontId="7" fillId="0" borderId="0">
      <alignment horizontal="right"/>
    </xf>
    <xf numFmtId="183" fontId="7" fillId="0" borderId="0" applyFont="0" applyFill="0" applyBorder="0" applyAlignment="0">
      <alignment horizontal="center"/>
    </xf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7" fillId="0" borderId="0">
      <alignment horizontal="right"/>
    </xf>
    <xf numFmtId="185" fontId="2" fillId="0" borderId="0" applyFont="0" applyFill="0" applyBorder="0" applyAlignment="0" applyProtection="0"/>
    <xf numFmtId="186" fontId="7" fillId="0" borderId="0" applyFont="0" applyFill="0" applyBorder="0" applyAlignment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87" fontId="2" fillId="0" borderId="0">
      <protection locked="0"/>
    </xf>
    <xf numFmtId="9" fontId="2" fillId="0" borderId="0" applyFont="0" applyFill="0" applyBorder="0" applyAlignment="0" applyProtection="0"/>
    <xf numFmtId="0" fontId="13" fillId="0" borderId="0">
      <alignment vertical="top"/>
    </xf>
    <xf numFmtId="166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34" borderId="7" applyNumberFormat="0" applyAlignment="0" applyProtection="0"/>
    <xf numFmtId="0" fontId="18" fillId="35" borderId="7" applyNumberFormat="0" applyAlignment="0" applyProtection="0"/>
    <xf numFmtId="0" fontId="18" fillId="35" borderId="7" applyNumberFormat="0" applyAlignment="0" applyProtection="0"/>
    <xf numFmtId="0" fontId="18" fillId="35" borderId="7" applyNumberFormat="0" applyAlignment="0" applyProtection="0"/>
    <xf numFmtId="0" fontId="18" fillId="35" borderId="7" applyNumberFormat="0" applyAlignment="0" applyProtection="0"/>
    <xf numFmtId="0" fontId="18" fillId="35" borderId="7" applyNumberFormat="0" applyAlignment="0" applyProtection="0"/>
    <xf numFmtId="0" fontId="19" fillId="36" borderId="8" applyNumberFormat="0" applyAlignment="0" applyProtection="0"/>
    <xf numFmtId="0" fontId="19" fillId="36" borderId="8" applyNumberFormat="0" applyAlignment="0" applyProtection="0"/>
    <xf numFmtId="0" fontId="19" fillId="36" borderId="8" applyNumberFormat="0" applyAlignment="0" applyProtection="0"/>
    <xf numFmtId="0" fontId="19" fillId="36" borderId="8" applyNumberFormat="0" applyAlignment="0" applyProtection="0"/>
    <xf numFmtId="0" fontId="19" fillId="36" borderId="8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9" fillId="37" borderId="8" applyNumberFormat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197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4" fillId="0" borderId="0">
      <alignment vertical="top"/>
    </xf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0" fontId="17" fillId="4" borderId="0" applyNumberFormat="0" applyBorder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3" fillId="7" borderId="7" applyNumberFormat="0" applyAlignment="0" applyProtection="0"/>
    <xf numFmtId="0" fontId="20" fillId="0" borderId="9" applyNumberFormat="0" applyFill="0" applyAlignment="0" applyProtection="0"/>
    <xf numFmtId="2" fontId="2" fillId="0" borderId="0" applyBorder="0"/>
    <xf numFmtId="2" fontId="2" fillId="0" borderId="0" applyBorder="0"/>
    <xf numFmtId="2" fontId="2" fillId="0" borderId="0" applyBorder="0"/>
    <xf numFmtId="2" fontId="2" fillId="0" borderId="0" applyBorder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98" fontId="2" fillId="0" borderId="0" applyFill="0" applyBorder="0" applyAlignment="0" applyProtection="0"/>
    <xf numFmtId="194" fontId="2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200" fontId="2" fillId="0" borderId="0" applyFill="0" applyBorder="0" applyAlignment="0" applyProtection="0"/>
    <xf numFmtId="200" fontId="2" fillId="0" borderId="0" applyFill="0" applyBorder="0" applyAlignment="0" applyProtection="0"/>
    <xf numFmtId="200" fontId="2" fillId="0" borderId="0" applyFill="0" applyBorder="0" applyAlignment="0" applyProtection="0"/>
    <xf numFmtId="200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188" fontId="2" fillId="0" borderId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66" fontId="1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66" fontId="12" fillId="0" borderId="0" applyFont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66" fontId="1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85" fontId="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66" fontId="1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66" fontId="1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3" borderId="11" applyNumberForma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8" fillId="34" borderId="12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8" fillId="35" borderId="12" applyNumberFormat="0" applyAlignment="0" applyProtection="0"/>
    <xf numFmtId="0" fontId="28" fillId="35" borderId="12" applyNumberFormat="0" applyAlignment="0" applyProtection="0"/>
    <xf numFmtId="0" fontId="28" fillId="35" borderId="12" applyNumberFormat="0" applyAlignment="0" applyProtection="0"/>
    <xf numFmtId="0" fontId="28" fillId="35" borderId="12" applyNumberFormat="0" applyAlignment="0" applyProtection="0"/>
    <xf numFmtId="0" fontId="28" fillId="35" borderId="1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9" fontId="2" fillId="0" borderId="0" applyFont="0" applyFill="0" applyBorder="0" applyAlignment="0" applyProtection="0"/>
    <xf numFmtId="0" fontId="35" fillId="0" borderId="0" applyNumberFormat="0" applyFill="0" applyBorder="0" applyProtection="0">
      <alignment vertical="top"/>
    </xf>
    <xf numFmtId="0" fontId="1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ill="0" applyBorder="0" applyProtection="0">
      <alignment vertical="top"/>
    </xf>
    <xf numFmtId="0" fontId="2" fillId="0" borderId="0"/>
    <xf numFmtId="0" fontId="34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206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21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85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85" fontId="2" fillId="0" borderId="0" applyFill="0" applyBorder="0" applyAlignment="0" applyProtection="0"/>
    <xf numFmtId="20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2" fillId="0" borderId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209" fontId="2" fillId="0" borderId="0" applyFont="0" applyFill="0" applyBorder="0" applyAlignment="0" applyProtection="0"/>
    <xf numFmtId="188" fontId="2" fillId="0" borderId="0" applyFill="0" applyBorder="0" applyAlignment="0" applyProtection="0"/>
    <xf numFmtId="169" fontId="1" fillId="0" borderId="0" applyFont="0" applyFill="0" applyBorder="0" applyAlignment="0" applyProtection="0"/>
    <xf numFmtId="201" fontId="2" fillId="0" borderId="0" applyFill="0" applyBorder="0" applyAlignment="0" applyProtection="0"/>
    <xf numFmtId="168" fontId="2" fillId="0" borderId="0" applyFont="0" applyFill="0" applyBorder="0" applyAlignment="0" applyProtection="0"/>
    <xf numFmtId="200" fontId="2" fillId="0" borderId="0" applyFill="0" applyBorder="0" applyAlignment="0" applyProtection="0"/>
    <xf numFmtId="208" fontId="1" fillId="0" borderId="0" applyFont="0" applyFill="0" applyBorder="0" applyAlignment="0" applyProtection="0"/>
    <xf numFmtId="189" fontId="2" fillId="0" borderId="0" applyFill="0" applyBorder="0" applyAlignment="0" applyProtection="0"/>
    <xf numFmtId="208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209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20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95" fontId="2" fillId="0" borderId="0" applyFont="0" applyFill="0" applyBorder="0" applyAlignment="0" applyProtection="0"/>
    <xf numFmtId="208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1" fillId="0" borderId="0"/>
    <xf numFmtId="203" fontId="2" fillId="0" borderId="0" applyFont="0" applyFill="0" applyBorder="0" applyAlignment="0" applyProtection="0"/>
    <xf numFmtId="0" fontId="1" fillId="0" borderId="0"/>
    <xf numFmtId="0" fontId="1" fillId="0" borderId="0"/>
    <xf numFmtId="20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9" fontId="2" fillId="0" borderId="0" applyFill="0" applyBorder="0" applyAlignment="0" applyProtection="0"/>
    <xf numFmtId="0" fontId="1" fillId="0" borderId="0"/>
    <xf numFmtId="0" fontId="1" fillId="0" borderId="0"/>
    <xf numFmtId="0" fontId="2" fillId="0" borderId="0"/>
    <xf numFmtId="17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1" fillId="0" borderId="0" applyFill="0" applyBorder="0" applyAlignment="0" applyProtection="0"/>
    <xf numFmtId="2" fontId="21" fillId="0" borderId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ill="0" applyBorder="0" applyAlignment="0" applyProtection="0"/>
    <xf numFmtId="195" fontId="2" fillId="0" borderId="0" applyFill="0" applyBorder="0" applyAlignment="0" applyProtection="0"/>
    <xf numFmtId="185" fontId="2" fillId="0" borderId="0" applyFont="0" applyFill="0" applyBorder="0" applyAlignment="0" applyProtection="0"/>
    <xf numFmtId="0" fontId="1" fillId="0" borderId="0"/>
    <xf numFmtId="0" fontId="1" fillId="0" borderId="0"/>
    <xf numFmtId="2" fontId="21" fillId="0" borderId="0" applyFill="0" applyBorder="0" applyAlignment="0" applyProtection="0"/>
    <xf numFmtId="0" fontId="21" fillId="0" borderId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" fillId="0" borderId="0"/>
    <xf numFmtId="205" fontId="2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 applyNumberFormat="0" applyFill="0" applyBorder="0" applyProtection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2" fillId="0" borderId="0"/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0" fontId="35" fillId="0" borderId="0" applyNumberFormat="0" applyFill="0" applyBorder="0" applyProtection="0">
      <alignment vertical="top"/>
    </xf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/>
    <xf numFmtId="40" fontId="47" fillId="0" borderId="0" applyFont="0" applyFill="0" applyBorder="0" applyAlignment="0" applyProtection="0"/>
    <xf numFmtId="198" fontId="2" fillId="0" borderId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0" borderId="0" applyFill="0" applyBorder="0" applyAlignment="0" applyProtection="0"/>
    <xf numFmtId="2" fontId="2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2"/>
    <xf numFmtId="0" fontId="2" fillId="0" borderId="22" xfId="3735" applyFont="1" applyBorder="1" applyAlignment="1">
      <alignment vertical="center"/>
    </xf>
    <xf numFmtId="0" fontId="2" fillId="0" borderId="23" xfId="3735" applyFont="1" applyBorder="1" applyAlignment="1">
      <alignment vertical="center"/>
    </xf>
    <xf numFmtId="0" fontId="2" fillId="0" borderId="24" xfId="3735" applyFont="1" applyBorder="1" applyAlignment="1">
      <alignment vertical="center"/>
    </xf>
    <xf numFmtId="0" fontId="2" fillId="0" borderId="0" xfId="3735" applyFont="1"/>
    <xf numFmtId="0" fontId="1" fillId="0" borderId="0" xfId="3754" applyAlignment="1">
      <alignment vertical="center"/>
    </xf>
    <xf numFmtId="0" fontId="37" fillId="0" borderId="0" xfId="3754" applyFont="1" applyAlignment="1">
      <alignment horizontal="left" vertical="center"/>
    </xf>
    <xf numFmtId="0" fontId="2" fillId="0" borderId="0" xfId="3754" applyFont="1" applyAlignment="1">
      <alignment horizontal="left" vertical="center"/>
    </xf>
    <xf numFmtId="0" fontId="39" fillId="0" borderId="0" xfId="3754" applyFont="1" applyAlignment="1">
      <alignment horizontal="center" vertical="center"/>
    </xf>
    <xf numFmtId="0" fontId="2" fillId="0" borderId="32" xfId="3735" applyFont="1" applyBorder="1" applyAlignment="1">
      <alignment vertical="center"/>
    </xf>
    <xf numFmtId="0" fontId="3" fillId="0" borderId="0" xfId="3754" applyFont="1" applyAlignment="1">
      <alignment vertical="center"/>
    </xf>
    <xf numFmtId="0" fontId="2" fillId="0" borderId="36" xfId="3735" applyFont="1" applyBorder="1" applyAlignment="1">
      <alignment vertical="center"/>
    </xf>
    <xf numFmtId="0" fontId="2" fillId="0" borderId="34" xfId="3735" applyFont="1" applyBorder="1" applyAlignment="1">
      <alignment vertical="center"/>
    </xf>
    <xf numFmtId="0" fontId="2" fillId="0" borderId="37" xfId="3735" applyFont="1" applyBorder="1" applyAlignment="1">
      <alignment vertical="center"/>
    </xf>
    <xf numFmtId="0" fontId="2" fillId="0" borderId="38" xfId="3735" applyFont="1" applyBorder="1" applyAlignment="1">
      <alignment vertical="center"/>
    </xf>
    <xf numFmtId="0" fontId="2" fillId="0" borderId="39" xfId="3735" applyFont="1" applyBorder="1" applyAlignment="1">
      <alignment vertical="center"/>
    </xf>
    <xf numFmtId="0" fontId="2" fillId="0" borderId="40" xfId="3735" applyFont="1" applyBorder="1" applyAlignment="1">
      <alignment vertical="center"/>
    </xf>
    <xf numFmtId="0" fontId="2" fillId="0" borderId="21" xfId="3735" applyFont="1" applyBorder="1" applyAlignment="1">
      <alignment vertical="center" wrapText="1"/>
    </xf>
    <xf numFmtId="0" fontId="2" fillId="0" borderId="33" xfId="3735" applyFont="1" applyBorder="1" applyAlignment="1">
      <alignment vertical="center" wrapText="1"/>
    </xf>
    <xf numFmtId="0" fontId="2" fillId="0" borderId="41" xfId="3735" applyFont="1" applyBorder="1" applyAlignment="1">
      <alignment vertical="center" wrapText="1"/>
    </xf>
    <xf numFmtId="0" fontId="2" fillId="0" borderId="42" xfId="3735" applyFont="1" applyBorder="1" applyAlignment="1">
      <alignment vertical="center"/>
    </xf>
    <xf numFmtId="0" fontId="2" fillId="0" borderId="43" xfId="3735" applyFont="1" applyBorder="1" applyAlignment="1">
      <alignment vertical="center"/>
    </xf>
    <xf numFmtId="0" fontId="2" fillId="0" borderId="44" xfId="3735" applyFont="1" applyBorder="1" applyAlignment="1">
      <alignment vertical="center"/>
    </xf>
    <xf numFmtId="0" fontId="53" fillId="0" borderId="26" xfId="0" applyFont="1" applyBorder="1" applyAlignment="1">
      <alignment horizontal="center"/>
    </xf>
    <xf numFmtId="43" fontId="53" fillId="0" borderId="28" xfId="13749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/>
    </xf>
    <xf numFmtId="43" fontId="53" fillId="0" borderId="3" xfId="13749" applyFont="1" applyBorder="1" applyAlignment="1">
      <alignment horizontal="center" vertical="center" wrapText="1"/>
    </xf>
    <xf numFmtId="0" fontId="52" fillId="45" borderId="18" xfId="0" applyFont="1" applyFill="1" applyBorder="1" applyAlignment="1">
      <alignment horizontal="center" vertical="center" wrapText="1"/>
    </xf>
    <xf numFmtId="0" fontId="54" fillId="45" borderId="41" xfId="0" applyFont="1" applyFill="1" applyBorder="1" applyAlignment="1">
      <alignment horizontal="center" vertical="center" wrapText="1"/>
    </xf>
    <xf numFmtId="43" fontId="56" fillId="0" borderId="25" xfId="13749" applyFont="1" applyBorder="1" applyAlignment="1">
      <alignment vertical="center" wrapText="1"/>
    </xf>
    <xf numFmtId="0" fontId="55" fillId="0" borderId="0" xfId="0" applyFont="1"/>
    <xf numFmtId="0" fontId="55" fillId="0" borderId="0" xfId="0" applyFont="1" applyAlignment="1">
      <alignment vertical="center" wrapText="1"/>
    </xf>
    <xf numFmtId="0" fontId="52" fillId="45" borderId="16" xfId="0" applyFont="1" applyFill="1" applyBorder="1" applyAlignment="1">
      <alignment horizontal="center" vertical="center" wrapText="1"/>
    </xf>
    <xf numFmtId="0" fontId="52" fillId="45" borderId="17" xfId="0" applyFont="1" applyFill="1" applyBorder="1" applyAlignment="1">
      <alignment horizontal="center" vertical="center" wrapText="1"/>
    </xf>
    <xf numFmtId="0" fontId="53" fillId="45" borderId="19" xfId="0" applyFont="1" applyFill="1" applyBorder="1"/>
    <xf numFmtId="0" fontId="54" fillId="45" borderId="20" xfId="0" applyFont="1" applyFill="1" applyBorder="1" applyAlignment="1">
      <alignment horizontal="center" vertical="center" wrapText="1"/>
    </xf>
    <xf numFmtId="0" fontId="54" fillId="45" borderId="51" xfId="0" applyFont="1" applyFill="1" applyBorder="1" applyAlignment="1">
      <alignment horizontal="center" vertical="center" wrapText="1"/>
    </xf>
    <xf numFmtId="0" fontId="53" fillId="45" borderId="21" xfId="0" applyFont="1" applyFill="1" applyBorder="1"/>
    <xf numFmtId="0" fontId="54" fillId="45" borderId="1" xfId="0" applyFont="1" applyFill="1" applyBorder="1" applyAlignment="1">
      <alignment horizontal="center" vertical="center" wrapText="1"/>
    </xf>
    <xf numFmtId="0" fontId="53" fillId="0" borderId="0" xfId="0" applyFont="1"/>
    <xf numFmtId="43" fontId="53" fillId="46" borderId="45" xfId="13749" applyFont="1" applyFill="1" applyBorder="1" applyAlignment="1">
      <alignment horizontal="center" vertical="center" wrapText="1"/>
    </xf>
    <xf numFmtId="10" fontId="53" fillId="46" borderId="45" xfId="13749" applyNumberFormat="1" applyFont="1" applyFill="1" applyBorder="1" applyAlignment="1">
      <alignment horizontal="center" vertical="center" wrapText="1"/>
    </xf>
    <xf numFmtId="4" fontId="53" fillId="46" borderId="27" xfId="13749" applyNumberFormat="1" applyFont="1" applyFill="1" applyBorder="1" applyAlignment="1">
      <alignment horizontal="center" vertical="center" wrapText="1"/>
    </xf>
    <xf numFmtId="10" fontId="53" fillId="46" borderId="27" xfId="13750" applyNumberFormat="1" applyFont="1" applyFill="1" applyBorder="1" applyAlignment="1">
      <alignment horizontal="center" vertical="center" wrapText="1"/>
    </xf>
    <xf numFmtId="4" fontId="53" fillId="46" borderId="45" xfId="13749" applyNumberFormat="1" applyFont="1" applyFill="1" applyBorder="1" applyAlignment="1">
      <alignment horizontal="center" vertical="center" wrapText="1"/>
    </xf>
    <xf numFmtId="10" fontId="53" fillId="46" borderId="45" xfId="13750" applyNumberFormat="1" applyFont="1" applyFill="1" applyBorder="1" applyAlignment="1">
      <alignment horizontal="center" vertical="center" wrapText="1"/>
    </xf>
    <xf numFmtId="4" fontId="53" fillId="46" borderId="47" xfId="13749" applyNumberFormat="1" applyFont="1" applyFill="1" applyBorder="1" applyAlignment="1">
      <alignment horizontal="center" vertical="center" wrapText="1"/>
    </xf>
    <xf numFmtId="10" fontId="53" fillId="46" borderId="47" xfId="1375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/>
    </xf>
    <xf numFmtId="0" fontId="2" fillId="0" borderId="52" xfId="2" applyBorder="1"/>
    <xf numFmtId="0" fontId="2" fillId="0" borderId="53" xfId="2" applyBorder="1"/>
    <xf numFmtId="0" fontId="2" fillId="0" borderId="54" xfId="2" applyBorder="1"/>
    <xf numFmtId="0" fontId="2" fillId="0" borderId="55" xfId="2" applyBorder="1"/>
    <xf numFmtId="0" fontId="2" fillId="0" borderId="56" xfId="2" applyBorder="1"/>
    <xf numFmtId="0" fontId="2" fillId="0" borderId="57" xfId="2" applyBorder="1"/>
    <xf numFmtId="0" fontId="2" fillId="0" borderId="58" xfId="2" applyBorder="1"/>
    <xf numFmtId="0" fontId="2" fillId="0" borderId="59" xfId="2" applyBorder="1"/>
    <xf numFmtId="0" fontId="40" fillId="45" borderId="4" xfId="3754" applyFont="1" applyFill="1" applyBorder="1" applyAlignment="1">
      <alignment horizontal="center" vertical="center" wrapText="1"/>
    </xf>
    <xf numFmtId="0" fontId="6" fillId="45" borderId="4" xfId="3735" applyFont="1" applyFill="1" applyBorder="1" applyAlignment="1">
      <alignment horizontal="center" vertical="center" wrapText="1"/>
    </xf>
    <xf numFmtId="0" fontId="6" fillId="45" borderId="5" xfId="3735" applyFont="1" applyFill="1" applyBorder="1" applyAlignment="1">
      <alignment horizontal="center" vertical="center" wrapText="1"/>
    </xf>
    <xf numFmtId="0" fontId="14" fillId="0" borderId="0" xfId="3735" applyFont="1" applyAlignment="1">
      <alignment horizontal="center" vertical="center" wrapText="1"/>
    </xf>
    <xf numFmtId="0" fontId="57" fillId="0" borderId="0" xfId="3735" applyFont="1" applyAlignment="1">
      <alignment horizontal="left" vertical="center"/>
    </xf>
    <xf numFmtId="0" fontId="4" fillId="0" borderId="0" xfId="3754" applyFont="1" applyAlignment="1">
      <alignment vertical="center"/>
    </xf>
    <xf numFmtId="0" fontId="55" fillId="0" borderId="58" xfId="0" applyFont="1" applyBorder="1"/>
    <xf numFmtId="0" fontId="55" fillId="0" borderId="58" xfId="0" applyFont="1" applyBorder="1" applyAlignment="1">
      <alignment vertical="center" wrapText="1"/>
    </xf>
    <xf numFmtId="0" fontId="61" fillId="0" borderId="0" xfId="3735" applyFont="1" applyAlignment="1">
      <alignment horizontal="center" vertical="center"/>
    </xf>
    <xf numFmtId="0" fontId="56" fillId="0" borderId="0" xfId="0" applyFont="1" applyAlignment="1">
      <alignment vertical="center"/>
    </xf>
    <xf numFmtId="0" fontId="56" fillId="0" borderId="58" xfId="0" applyFont="1" applyBorder="1"/>
    <xf numFmtId="0" fontId="56" fillId="0" borderId="58" xfId="0" applyFont="1" applyBorder="1" applyAlignment="1">
      <alignment vertical="center" wrapText="1"/>
    </xf>
    <xf numFmtId="4" fontId="53" fillId="0" borderId="27" xfId="13749" applyNumberFormat="1" applyFont="1" applyFill="1" applyBorder="1" applyAlignment="1">
      <alignment horizontal="center" vertical="center" wrapText="1"/>
    </xf>
    <xf numFmtId="4" fontId="53" fillId="0" borderId="45" xfId="13749" applyNumberFormat="1" applyFont="1" applyFill="1" applyBorder="1" applyAlignment="1">
      <alignment horizontal="center" vertical="center" wrapText="1"/>
    </xf>
    <xf numFmtId="4" fontId="53" fillId="0" borderId="47" xfId="13749" applyNumberFormat="1" applyFont="1" applyFill="1" applyBorder="1" applyAlignment="1">
      <alignment horizontal="center" vertical="center" wrapText="1"/>
    </xf>
    <xf numFmtId="0" fontId="37" fillId="0" borderId="52" xfId="3754" applyFont="1" applyBorder="1" applyAlignment="1">
      <alignment horizontal="left" vertical="center"/>
    </xf>
    <xf numFmtId="0" fontId="37" fillId="0" borderId="54" xfId="3754" applyFont="1" applyBorder="1" applyAlignment="1">
      <alignment horizontal="left" vertical="center"/>
    </xf>
    <xf numFmtId="0" fontId="2" fillId="0" borderId="55" xfId="3754" applyFont="1" applyBorder="1" applyAlignment="1">
      <alignment horizontal="left" vertical="center"/>
    </xf>
    <xf numFmtId="0" fontId="2" fillId="0" borderId="56" xfId="3754" applyFont="1" applyBorder="1" applyAlignment="1">
      <alignment horizontal="left" vertical="center"/>
    </xf>
    <xf numFmtId="0" fontId="14" fillId="0" borderId="0" xfId="3754" applyFont="1" applyAlignment="1">
      <alignment horizontal="left" vertical="center"/>
    </xf>
    <xf numFmtId="0" fontId="1" fillId="0" borderId="55" xfId="3754" applyBorder="1" applyAlignment="1">
      <alignment vertical="center"/>
    </xf>
    <xf numFmtId="0" fontId="1" fillId="0" borderId="56" xfId="3754" applyBorder="1" applyAlignment="1">
      <alignment vertical="center"/>
    </xf>
    <xf numFmtId="0" fontId="51" fillId="0" borderId="0" xfId="3754" applyFont="1" applyAlignment="1">
      <alignment horizontal="left" vertical="center"/>
    </xf>
    <xf numFmtId="0" fontId="36" fillId="0" borderId="0" xfId="3754" applyFont="1" applyAlignment="1">
      <alignment vertical="center"/>
    </xf>
    <xf numFmtId="0" fontId="1" fillId="0" borderId="57" xfId="3754" applyBorder="1" applyAlignment="1">
      <alignment vertical="center"/>
    </xf>
    <xf numFmtId="0" fontId="36" fillId="0" borderId="58" xfId="3754" applyFont="1" applyBorder="1" applyAlignment="1">
      <alignment vertical="center"/>
    </xf>
    <xf numFmtId="0" fontId="1" fillId="0" borderId="59" xfId="3754" applyBorder="1" applyAlignment="1">
      <alignment vertical="center"/>
    </xf>
    <xf numFmtId="0" fontId="14" fillId="0" borderId="0" xfId="3735" applyFont="1" applyAlignment="1">
      <alignment horizontal="center" vertical="center"/>
    </xf>
    <xf numFmtId="0" fontId="2" fillId="0" borderId="0" xfId="3735" applyFont="1" applyAlignment="1">
      <alignment vertical="center"/>
    </xf>
    <xf numFmtId="0" fontId="5" fillId="0" borderId="0" xfId="3735" applyFont="1" applyAlignment="1">
      <alignment vertical="center"/>
    </xf>
    <xf numFmtId="0" fontId="4" fillId="0" borderId="0" xfId="3735" applyFont="1" applyAlignment="1">
      <alignment horizontal="left" vertical="center"/>
    </xf>
    <xf numFmtId="0" fontId="41" fillId="0" borderId="0" xfId="3754" applyFont="1" applyAlignment="1">
      <alignment vertical="center"/>
    </xf>
    <xf numFmtId="0" fontId="5" fillId="0" borderId="0" xfId="3735" applyFont="1"/>
    <xf numFmtId="0" fontId="5" fillId="0" borderId="0" xfId="2" applyFont="1"/>
    <xf numFmtId="0" fontId="62" fillId="0" borderId="46" xfId="0" applyFont="1" applyBorder="1" applyAlignment="1">
      <alignment horizontal="center"/>
    </xf>
    <xf numFmtId="0" fontId="62" fillId="0" borderId="2" xfId="0" applyFont="1" applyBorder="1" applyAlignment="1">
      <alignment horizontal="center"/>
    </xf>
    <xf numFmtId="0" fontId="5" fillId="0" borderId="52" xfId="2" applyFont="1" applyBorder="1"/>
    <xf numFmtId="0" fontId="5" fillId="0" borderId="53" xfId="2" applyFont="1" applyBorder="1"/>
    <xf numFmtId="0" fontId="5" fillId="0" borderId="54" xfId="2" applyFont="1" applyBorder="1"/>
    <xf numFmtId="0" fontId="5" fillId="0" borderId="55" xfId="2" applyFont="1" applyBorder="1"/>
    <xf numFmtId="0" fontId="5" fillId="0" borderId="56" xfId="2" applyFont="1" applyBorder="1"/>
    <xf numFmtId="0" fontId="63" fillId="0" borderId="0" xfId="0" applyFont="1"/>
    <xf numFmtId="0" fontId="63" fillId="0" borderId="0" xfId="0" applyFont="1" applyAlignment="1">
      <alignment vertical="center" wrapText="1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justify" vertical="center"/>
    </xf>
    <xf numFmtId="0" fontId="5" fillId="0" borderId="57" xfId="2" applyFont="1" applyBorder="1"/>
    <xf numFmtId="0" fontId="5" fillId="0" borderId="58" xfId="2" applyFont="1" applyBorder="1"/>
    <xf numFmtId="0" fontId="5" fillId="0" borderId="59" xfId="2" applyFont="1" applyBorder="1"/>
    <xf numFmtId="0" fontId="64" fillId="0" borderId="0" xfId="0" applyFont="1" applyAlignment="1">
      <alignment wrapText="1"/>
    </xf>
    <xf numFmtId="0" fontId="64" fillId="0" borderId="0" xfId="0" applyFont="1"/>
    <xf numFmtId="0" fontId="37" fillId="0" borderId="55" xfId="3754" applyFont="1" applyBorder="1" applyAlignment="1">
      <alignment horizontal="left" vertical="center"/>
    </xf>
    <xf numFmtId="0" fontId="14" fillId="0" borderId="0" xfId="3754" applyFont="1" applyAlignment="1">
      <alignment horizontal="center" vertical="center" wrapText="1"/>
    </xf>
    <xf numFmtId="0" fontId="14" fillId="0" borderId="0" xfId="3754" applyFont="1" applyAlignment="1">
      <alignment horizontal="center" vertical="center"/>
    </xf>
    <xf numFmtId="0" fontId="37" fillId="0" borderId="56" xfId="3754" applyFont="1" applyBorder="1" applyAlignment="1">
      <alignment horizontal="left" vertical="center"/>
    </xf>
    <xf numFmtId="3" fontId="65" fillId="0" borderId="0" xfId="0" applyNumberFormat="1" applyFont="1"/>
    <xf numFmtId="0" fontId="64" fillId="0" borderId="0" xfId="0" applyFont="1" applyAlignment="1">
      <alignment horizontal="justify" vertical="center" wrapText="1"/>
    </xf>
    <xf numFmtId="0" fontId="4" fillId="0" borderId="0" xfId="3735" applyFont="1" applyAlignment="1">
      <alignment horizontal="center" vertical="center" wrapText="1"/>
    </xf>
    <xf numFmtId="0" fontId="38" fillId="0" borderId="0" xfId="3735" applyFont="1" applyAlignment="1">
      <alignment horizontal="left" vertical="center" wrapText="1"/>
    </xf>
    <xf numFmtId="0" fontId="6" fillId="45" borderId="35" xfId="3735" applyFont="1" applyFill="1" applyBorder="1" applyAlignment="1">
      <alignment horizontal="center" vertical="center" wrapText="1"/>
    </xf>
    <xf numFmtId="0" fontId="6" fillId="45" borderId="29" xfId="3735" applyFont="1" applyFill="1" applyBorder="1" applyAlignment="1">
      <alignment horizontal="center" vertical="center" wrapText="1"/>
    </xf>
    <xf numFmtId="0" fontId="6" fillId="45" borderId="16" xfId="3735" applyFont="1" applyFill="1" applyBorder="1" applyAlignment="1">
      <alignment horizontal="center" vertical="center" wrapText="1"/>
    </xf>
    <xf numFmtId="0" fontId="6" fillId="45" borderId="19" xfId="3735" applyFont="1" applyFill="1" applyBorder="1" applyAlignment="1">
      <alignment horizontal="center" vertical="center" wrapText="1"/>
    </xf>
    <xf numFmtId="0" fontId="6" fillId="45" borderId="17" xfId="3735" applyFont="1" applyFill="1" applyBorder="1" applyAlignment="1">
      <alignment horizontal="center" vertical="center" wrapText="1"/>
    </xf>
    <xf numFmtId="0" fontId="6" fillId="45" borderId="20" xfId="3735" applyFont="1" applyFill="1" applyBorder="1" applyAlignment="1">
      <alignment horizontal="center" vertical="center" wrapText="1"/>
    </xf>
    <xf numFmtId="0" fontId="49" fillId="0" borderId="0" xfId="3735" applyFont="1" applyAlignment="1">
      <alignment horizontal="center" vertical="center" wrapText="1"/>
    </xf>
    <xf numFmtId="0" fontId="14" fillId="0" borderId="53" xfId="3735" applyFont="1" applyBorder="1" applyAlignment="1">
      <alignment horizontal="center" vertical="center" wrapText="1"/>
    </xf>
    <xf numFmtId="0" fontId="14" fillId="0" borderId="53" xfId="3735" applyFont="1" applyBorder="1" applyAlignment="1">
      <alignment horizontal="center" vertical="center"/>
    </xf>
    <xf numFmtId="0" fontId="14" fillId="0" borderId="0" xfId="3735" applyFont="1" applyAlignment="1">
      <alignment horizontal="center" vertical="center"/>
    </xf>
    <xf numFmtId="0" fontId="14" fillId="0" borderId="0" xfId="3735" applyFont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43" fontId="56" fillId="0" borderId="48" xfId="13749" applyFont="1" applyBorder="1" applyAlignment="1">
      <alignment horizontal="right" vertical="center" wrapText="1"/>
    </xf>
    <xf numFmtId="43" fontId="56" fillId="0" borderId="49" xfId="13749" applyFont="1" applyBorder="1" applyAlignment="1">
      <alignment horizontal="right" vertical="center" wrapText="1"/>
    </xf>
    <xf numFmtId="43" fontId="56" fillId="0" borderId="50" xfId="13749" applyFont="1" applyBorder="1" applyAlignment="1">
      <alignment horizontal="right" vertical="center" wrapText="1"/>
    </xf>
    <xf numFmtId="0" fontId="3" fillId="0" borderId="0" xfId="3735" applyFont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3" fillId="0" borderId="0" xfId="3735" applyFont="1" applyAlignment="1">
      <alignment horizontal="left" vertical="center" wrapText="1"/>
    </xf>
    <xf numFmtId="0" fontId="60" fillId="0" borderId="0" xfId="3735" applyFont="1" applyAlignment="1">
      <alignment horizontal="center" vertical="center" wrapText="1"/>
    </xf>
    <xf numFmtId="0" fontId="50" fillId="0" borderId="0" xfId="3735" applyFont="1" applyAlignment="1">
      <alignment horizontal="center" vertical="center" wrapText="1"/>
    </xf>
    <xf numFmtId="0" fontId="2" fillId="0" borderId="0" xfId="2" applyAlignment="1">
      <alignment horizontal="justify" wrapText="1"/>
    </xf>
    <xf numFmtId="0" fontId="53" fillId="0" borderId="0" xfId="2" applyFont="1" applyAlignment="1">
      <alignment horizontal="justify" wrapText="1"/>
    </xf>
    <xf numFmtId="0" fontId="14" fillId="0" borderId="53" xfId="3754" applyFont="1" applyBorder="1" applyAlignment="1">
      <alignment horizontal="center" vertical="center" wrapText="1"/>
    </xf>
    <xf numFmtId="0" fontId="14" fillId="0" borderId="53" xfId="3754" applyFont="1" applyBorder="1" applyAlignment="1">
      <alignment horizontal="center" vertical="center"/>
    </xf>
    <xf numFmtId="0" fontId="14" fillId="0" borderId="0" xfId="3754" applyFont="1" applyAlignment="1">
      <alignment horizontal="center" vertical="center"/>
    </xf>
    <xf numFmtId="0" fontId="14" fillId="0" borderId="0" xfId="3754" applyFont="1" applyAlignment="1">
      <alignment horizontal="center" vertical="center" wrapText="1"/>
    </xf>
    <xf numFmtId="0" fontId="51" fillId="0" borderId="0" xfId="3754" applyFont="1" applyAlignment="1">
      <alignment horizontal="left" vertical="center"/>
    </xf>
    <xf numFmtId="0" fontId="40" fillId="45" borderId="27" xfId="3754" quotePrefix="1" applyFont="1" applyFill="1" applyBorder="1" applyAlignment="1">
      <alignment horizontal="center" vertical="center" wrapText="1"/>
    </xf>
    <xf numFmtId="0" fontId="40" fillId="45" borderId="4" xfId="3754" quotePrefix="1" applyFont="1" applyFill="1" applyBorder="1" applyAlignment="1">
      <alignment horizontal="center" vertical="center" wrapText="1"/>
    </xf>
    <xf numFmtId="0" fontId="40" fillId="45" borderId="28" xfId="3754" quotePrefix="1" applyFont="1" applyFill="1" applyBorder="1" applyAlignment="1">
      <alignment horizontal="center" vertical="center" wrapText="1"/>
    </xf>
    <xf numFmtId="0" fontId="40" fillId="45" borderId="5" xfId="3754" quotePrefix="1" applyFont="1" applyFill="1" applyBorder="1" applyAlignment="1">
      <alignment horizontal="center" vertical="center" wrapText="1"/>
    </xf>
    <xf numFmtId="0" fontId="40" fillId="45" borderId="26" xfId="3754" applyFont="1" applyFill="1" applyBorder="1" applyAlignment="1">
      <alignment horizontal="center" vertical="center"/>
    </xf>
    <xf numFmtId="0" fontId="40" fillId="45" borderId="6" xfId="3754" applyFont="1" applyFill="1" applyBorder="1" applyAlignment="1">
      <alignment horizontal="center" vertical="center"/>
    </xf>
    <xf numFmtId="0" fontId="40" fillId="45" borderId="31" xfId="3754" applyFont="1" applyFill="1" applyBorder="1" applyAlignment="1">
      <alignment horizontal="center" vertical="center" wrapText="1"/>
    </xf>
    <xf numFmtId="0" fontId="40" fillId="45" borderId="30" xfId="3754" applyFont="1" applyFill="1" applyBorder="1" applyAlignment="1">
      <alignment horizontal="center" vertical="center" wrapText="1"/>
    </xf>
    <xf numFmtId="0" fontId="40" fillId="45" borderId="27" xfId="3754" applyFont="1" applyFill="1" applyBorder="1" applyAlignment="1">
      <alignment horizontal="center" vertical="center" wrapText="1"/>
    </xf>
  </cellXfs>
  <cellStyles count="13751">
    <cellStyle name="20% - Accent1" xfId="143" xr:uid="{00000000-0005-0000-0000-000000000000}"/>
    <cellStyle name="20% - Accent2" xfId="144" xr:uid="{00000000-0005-0000-0000-000001000000}"/>
    <cellStyle name="20% - Accent3" xfId="145" xr:uid="{00000000-0005-0000-0000-000002000000}"/>
    <cellStyle name="20% - Accent4" xfId="146" xr:uid="{00000000-0005-0000-0000-000003000000}"/>
    <cellStyle name="20% - Accent5" xfId="147" xr:uid="{00000000-0005-0000-0000-000004000000}"/>
    <cellStyle name="20% - Accent6" xfId="148" xr:uid="{00000000-0005-0000-0000-000005000000}"/>
    <cellStyle name="20% - Énfasis1 2" xfId="149" xr:uid="{00000000-0005-0000-0000-000006000000}"/>
    <cellStyle name="20% - Énfasis1 3" xfId="150" xr:uid="{00000000-0005-0000-0000-000007000000}"/>
    <cellStyle name="20% - Énfasis1 4" xfId="151" xr:uid="{00000000-0005-0000-0000-000008000000}"/>
    <cellStyle name="20% - Énfasis1 5" xfId="152" xr:uid="{00000000-0005-0000-0000-000009000000}"/>
    <cellStyle name="20% - Énfasis1 6" xfId="153" xr:uid="{00000000-0005-0000-0000-00000A000000}"/>
    <cellStyle name="20% - Énfasis2 2" xfId="154" xr:uid="{00000000-0005-0000-0000-00000B000000}"/>
    <cellStyle name="20% - Énfasis2 3" xfId="155" xr:uid="{00000000-0005-0000-0000-00000C000000}"/>
    <cellStyle name="20% - Énfasis2 4" xfId="156" xr:uid="{00000000-0005-0000-0000-00000D000000}"/>
    <cellStyle name="20% - Énfasis2 5" xfId="157" xr:uid="{00000000-0005-0000-0000-00000E000000}"/>
    <cellStyle name="20% - Énfasis2 6" xfId="158" xr:uid="{00000000-0005-0000-0000-00000F000000}"/>
    <cellStyle name="20% - Énfasis3 2" xfId="159" xr:uid="{00000000-0005-0000-0000-000010000000}"/>
    <cellStyle name="20% - Énfasis3 3" xfId="160" xr:uid="{00000000-0005-0000-0000-000011000000}"/>
    <cellStyle name="20% - Énfasis3 4" xfId="161" xr:uid="{00000000-0005-0000-0000-000012000000}"/>
    <cellStyle name="20% - Énfasis3 5" xfId="162" xr:uid="{00000000-0005-0000-0000-000013000000}"/>
    <cellStyle name="20% - Énfasis3 6" xfId="163" xr:uid="{00000000-0005-0000-0000-000014000000}"/>
    <cellStyle name="20% - Énfasis4 2" xfId="164" xr:uid="{00000000-0005-0000-0000-000015000000}"/>
    <cellStyle name="20% - Énfasis4 3" xfId="165" xr:uid="{00000000-0005-0000-0000-000016000000}"/>
    <cellStyle name="20% - Énfasis4 4" xfId="166" xr:uid="{00000000-0005-0000-0000-000017000000}"/>
    <cellStyle name="20% - Énfasis4 5" xfId="167" xr:uid="{00000000-0005-0000-0000-000018000000}"/>
    <cellStyle name="20% - Énfasis4 6" xfId="168" xr:uid="{00000000-0005-0000-0000-000019000000}"/>
    <cellStyle name="20% - Énfasis5 2" xfId="169" xr:uid="{00000000-0005-0000-0000-00001A000000}"/>
    <cellStyle name="20% - Énfasis5 3" xfId="170" xr:uid="{00000000-0005-0000-0000-00001B000000}"/>
    <cellStyle name="20% - Énfasis5 4" xfId="171" xr:uid="{00000000-0005-0000-0000-00001C000000}"/>
    <cellStyle name="20% - Énfasis5 5" xfId="172" xr:uid="{00000000-0005-0000-0000-00001D000000}"/>
    <cellStyle name="20% - Énfasis5 6" xfId="173" xr:uid="{00000000-0005-0000-0000-00001E000000}"/>
    <cellStyle name="20% - Énfasis6 2" xfId="174" xr:uid="{00000000-0005-0000-0000-00001F000000}"/>
    <cellStyle name="20% - Énfasis6 3" xfId="175" xr:uid="{00000000-0005-0000-0000-000020000000}"/>
    <cellStyle name="20% - Énfasis6 4" xfId="176" xr:uid="{00000000-0005-0000-0000-000021000000}"/>
    <cellStyle name="20% - Énfasis6 5" xfId="177" xr:uid="{00000000-0005-0000-0000-000022000000}"/>
    <cellStyle name="20% - Énfasis6 6" xfId="178" xr:uid="{00000000-0005-0000-0000-000023000000}"/>
    <cellStyle name="40% - Accent1" xfId="179" xr:uid="{00000000-0005-0000-0000-000024000000}"/>
    <cellStyle name="40% - Accent2" xfId="180" xr:uid="{00000000-0005-0000-0000-000025000000}"/>
    <cellStyle name="40% - Accent3" xfId="181" xr:uid="{00000000-0005-0000-0000-000026000000}"/>
    <cellStyle name="40% - Accent4" xfId="182" xr:uid="{00000000-0005-0000-0000-000027000000}"/>
    <cellStyle name="40% - Accent5" xfId="183" xr:uid="{00000000-0005-0000-0000-000028000000}"/>
    <cellStyle name="40% - Accent6" xfId="184" xr:uid="{00000000-0005-0000-0000-000029000000}"/>
    <cellStyle name="40% - Énfasis1 2" xfId="185" xr:uid="{00000000-0005-0000-0000-00002A000000}"/>
    <cellStyle name="40% - Énfasis1 3" xfId="186" xr:uid="{00000000-0005-0000-0000-00002B000000}"/>
    <cellStyle name="40% - Énfasis1 4" xfId="187" xr:uid="{00000000-0005-0000-0000-00002C000000}"/>
    <cellStyle name="40% - Énfasis1 5" xfId="188" xr:uid="{00000000-0005-0000-0000-00002D000000}"/>
    <cellStyle name="40% - Énfasis1 6" xfId="189" xr:uid="{00000000-0005-0000-0000-00002E000000}"/>
    <cellStyle name="40% - Énfasis2 2" xfId="190" xr:uid="{00000000-0005-0000-0000-00002F000000}"/>
    <cellStyle name="40% - Énfasis2 3" xfId="191" xr:uid="{00000000-0005-0000-0000-000030000000}"/>
    <cellStyle name="40% - Énfasis2 4" xfId="192" xr:uid="{00000000-0005-0000-0000-000031000000}"/>
    <cellStyle name="40% - Énfasis2 5" xfId="193" xr:uid="{00000000-0005-0000-0000-000032000000}"/>
    <cellStyle name="40% - Énfasis2 6" xfId="194" xr:uid="{00000000-0005-0000-0000-000033000000}"/>
    <cellStyle name="40% - Énfasis3 2" xfId="195" xr:uid="{00000000-0005-0000-0000-000034000000}"/>
    <cellStyle name="40% - Énfasis3 3" xfId="196" xr:uid="{00000000-0005-0000-0000-000035000000}"/>
    <cellStyle name="40% - Énfasis3 4" xfId="197" xr:uid="{00000000-0005-0000-0000-000036000000}"/>
    <cellStyle name="40% - Énfasis3 5" xfId="198" xr:uid="{00000000-0005-0000-0000-000037000000}"/>
    <cellStyle name="40% - Énfasis3 6" xfId="199" xr:uid="{00000000-0005-0000-0000-000038000000}"/>
    <cellStyle name="40% - Énfasis4 2" xfId="200" xr:uid="{00000000-0005-0000-0000-000039000000}"/>
    <cellStyle name="40% - Énfasis4 3" xfId="201" xr:uid="{00000000-0005-0000-0000-00003A000000}"/>
    <cellStyle name="40% - Énfasis4 4" xfId="202" xr:uid="{00000000-0005-0000-0000-00003B000000}"/>
    <cellStyle name="40% - Énfasis4 5" xfId="203" xr:uid="{00000000-0005-0000-0000-00003C000000}"/>
    <cellStyle name="40% - Énfasis4 6" xfId="204" xr:uid="{00000000-0005-0000-0000-00003D000000}"/>
    <cellStyle name="40% - Énfasis5 2" xfId="205" xr:uid="{00000000-0005-0000-0000-00003E000000}"/>
    <cellStyle name="40% - Énfasis5 3" xfId="206" xr:uid="{00000000-0005-0000-0000-00003F000000}"/>
    <cellStyle name="40% - Énfasis5 4" xfId="207" xr:uid="{00000000-0005-0000-0000-000040000000}"/>
    <cellStyle name="40% - Énfasis5 5" xfId="208" xr:uid="{00000000-0005-0000-0000-000041000000}"/>
    <cellStyle name="40% - Énfasis5 6" xfId="209" xr:uid="{00000000-0005-0000-0000-000042000000}"/>
    <cellStyle name="40% - Énfasis6 2" xfId="210" xr:uid="{00000000-0005-0000-0000-000043000000}"/>
    <cellStyle name="40% - Énfasis6 3" xfId="211" xr:uid="{00000000-0005-0000-0000-000044000000}"/>
    <cellStyle name="40% - Énfasis6 4" xfId="212" xr:uid="{00000000-0005-0000-0000-000045000000}"/>
    <cellStyle name="40% - Énfasis6 5" xfId="213" xr:uid="{00000000-0005-0000-0000-000046000000}"/>
    <cellStyle name="40% - Énfasis6 6" xfId="214" xr:uid="{00000000-0005-0000-0000-000047000000}"/>
    <cellStyle name="60% - Accent1" xfId="215" xr:uid="{00000000-0005-0000-0000-000048000000}"/>
    <cellStyle name="60% - Accent2" xfId="216" xr:uid="{00000000-0005-0000-0000-000049000000}"/>
    <cellStyle name="60% - Accent3" xfId="217" xr:uid="{00000000-0005-0000-0000-00004A000000}"/>
    <cellStyle name="60% - Accent4" xfId="218" xr:uid="{00000000-0005-0000-0000-00004B000000}"/>
    <cellStyle name="60% - Accent5" xfId="219" xr:uid="{00000000-0005-0000-0000-00004C000000}"/>
    <cellStyle name="60% - Accent6" xfId="220" xr:uid="{00000000-0005-0000-0000-00004D000000}"/>
    <cellStyle name="60% - Énfasis1 2" xfId="221" xr:uid="{00000000-0005-0000-0000-00004E000000}"/>
    <cellStyle name="60% - Énfasis1 3" xfId="222" xr:uid="{00000000-0005-0000-0000-00004F000000}"/>
    <cellStyle name="60% - Énfasis1 4" xfId="223" xr:uid="{00000000-0005-0000-0000-000050000000}"/>
    <cellStyle name="60% - Énfasis1 5" xfId="224" xr:uid="{00000000-0005-0000-0000-000051000000}"/>
    <cellStyle name="60% - Énfasis1 6" xfId="225" xr:uid="{00000000-0005-0000-0000-000052000000}"/>
    <cellStyle name="60% - Énfasis2 2" xfId="226" xr:uid="{00000000-0005-0000-0000-000053000000}"/>
    <cellStyle name="60% - Énfasis2 3" xfId="227" xr:uid="{00000000-0005-0000-0000-000054000000}"/>
    <cellStyle name="60% - Énfasis2 4" xfId="228" xr:uid="{00000000-0005-0000-0000-000055000000}"/>
    <cellStyle name="60% - Énfasis2 5" xfId="229" xr:uid="{00000000-0005-0000-0000-000056000000}"/>
    <cellStyle name="60% - Énfasis2 6" xfId="230" xr:uid="{00000000-0005-0000-0000-000057000000}"/>
    <cellStyle name="60% - Énfasis3 2" xfId="231" xr:uid="{00000000-0005-0000-0000-000058000000}"/>
    <cellStyle name="60% - Énfasis3 3" xfId="232" xr:uid="{00000000-0005-0000-0000-000059000000}"/>
    <cellStyle name="60% - Énfasis3 4" xfId="233" xr:uid="{00000000-0005-0000-0000-00005A000000}"/>
    <cellStyle name="60% - Énfasis3 5" xfId="234" xr:uid="{00000000-0005-0000-0000-00005B000000}"/>
    <cellStyle name="60% - Énfasis3 6" xfId="235" xr:uid="{00000000-0005-0000-0000-00005C000000}"/>
    <cellStyle name="60% - Énfasis4 2" xfId="236" xr:uid="{00000000-0005-0000-0000-00005D000000}"/>
    <cellStyle name="60% - Énfasis4 3" xfId="237" xr:uid="{00000000-0005-0000-0000-00005E000000}"/>
    <cellStyle name="60% - Énfasis4 4" xfId="238" xr:uid="{00000000-0005-0000-0000-00005F000000}"/>
    <cellStyle name="60% - Énfasis4 5" xfId="239" xr:uid="{00000000-0005-0000-0000-000060000000}"/>
    <cellStyle name="60% - Énfasis4 6" xfId="240" xr:uid="{00000000-0005-0000-0000-000061000000}"/>
    <cellStyle name="60% - Énfasis5 2" xfId="241" xr:uid="{00000000-0005-0000-0000-000062000000}"/>
    <cellStyle name="60% - Énfasis5 3" xfId="242" xr:uid="{00000000-0005-0000-0000-000063000000}"/>
    <cellStyle name="60% - Énfasis5 4" xfId="243" xr:uid="{00000000-0005-0000-0000-000064000000}"/>
    <cellStyle name="60% - Énfasis5 5" xfId="244" xr:uid="{00000000-0005-0000-0000-000065000000}"/>
    <cellStyle name="60% - Énfasis5 6" xfId="245" xr:uid="{00000000-0005-0000-0000-000066000000}"/>
    <cellStyle name="60% - Énfasis6 2" xfId="246" xr:uid="{00000000-0005-0000-0000-000067000000}"/>
    <cellStyle name="60% - Énfasis6 3" xfId="247" xr:uid="{00000000-0005-0000-0000-000068000000}"/>
    <cellStyle name="60% - Énfasis6 4" xfId="248" xr:uid="{00000000-0005-0000-0000-000069000000}"/>
    <cellStyle name="60% - Énfasis6 5" xfId="249" xr:uid="{00000000-0005-0000-0000-00006A000000}"/>
    <cellStyle name="60% - Énfasis6 6" xfId="250" xr:uid="{00000000-0005-0000-0000-00006B000000}"/>
    <cellStyle name="Accent1" xfId="251" xr:uid="{00000000-0005-0000-0000-00006C000000}"/>
    <cellStyle name="Accent2" xfId="252" xr:uid="{00000000-0005-0000-0000-00006D000000}"/>
    <cellStyle name="Accent3" xfId="253" xr:uid="{00000000-0005-0000-0000-00006E000000}"/>
    <cellStyle name="Accent4" xfId="254" xr:uid="{00000000-0005-0000-0000-00006F000000}"/>
    <cellStyle name="Accent5" xfId="255" xr:uid="{00000000-0005-0000-0000-000070000000}"/>
    <cellStyle name="Accent6" xfId="256" xr:uid="{00000000-0005-0000-0000-000071000000}"/>
    <cellStyle name="Bad" xfId="257" xr:uid="{00000000-0005-0000-0000-000072000000}"/>
    <cellStyle name="Buena 2" xfId="258" xr:uid="{00000000-0005-0000-0000-000073000000}"/>
    <cellStyle name="Buena 3" xfId="259" xr:uid="{00000000-0005-0000-0000-000074000000}"/>
    <cellStyle name="Buena 4" xfId="260" xr:uid="{00000000-0005-0000-0000-000075000000}"/>
    <cellStyle name="Buena 5" xfId="261" xr:uid="{00000000-0005-0000-0000-000076000000}"/>
    <cellStyle name="Buena 6" xfId="262" xr:uid="{00000000-0005-0000-0000-000077000000}"/>
    <cellStyle name="Calculation" xfId="263" xr:uid="{00000000-0005-0000-0000-000078000000}"/>
    <cellStyle name="Cálculo 2" xfId="264" xr:uid="{00000000-0005-0000-0000-000079000000}"/>
    <cellStyle name="Cálculo 3" xfId="265" xr:uid="{00000000-0005-0000-0000-00007A000000}"/>
    <cellStyle name="Cálculo 4" xfId="266" xr:uid="{00000000-0005-0000-0000-00007B000000}"/>
    <cellStyle name="Cálculo 5" xfId="267" xr:uid="{00000000-0005-0000-0000-00007C000000}"/>
    <cellStyle name="Cálculo 6" xfId="268" xr:uid="{00000000-0005-0000-0000-00007D000000}"/>
    <cellStyle name="Celda de comprobación 2" xfId="269" xr:uid="{00000000-0005-0000-0000-00007E000000}"/>
    <cellStyle name="Celda de comprobación 3" xfId="270" xr:uid="{00000000-0005-0000-0000-00007F000000}"/>
    <cellStyle name="Celda de comprobación 4" xfId="271" xr:uid="{00000000-0005-0000-0000-000080000000}"/>
    <cellStyle name="Celda de comprobación 5" xfId="272" xr:uid="{00000000-0005-0000-0000-000081000000}"/>
    <cellStyle name="Celda de comprobación 6" xfId="273" xr:uid="{00000000-0005-0000-0000-000082000000}"/>
    <cellStyle name="Celda vinculada 2" xfId="274" xr:uid="{00000000-0005-0000-0000-000083000000}"/>
    <cellStyle name="Celda vinculada 3" xfId="275" xr:uid="{00000000-0005-0000-0000-000084000000}"/>
    <cellStyle name="Celda vinculada 4" xfId="276" xr:uid="{00000000-0005-0000-0000-000085000000}"/>
    <cellStyle name="Celda vinculada 5" xfId="277" xr:uid="{00000000-0005-0000-0000-000086000000}"/>
    <cellStyle name="Celda vinculada 6" xfId="278" xr:uid="{00000000-0005-0000-0000-000087000000}"/>
    <cellStyle name="Check Cell" xfId="279" xr:uid="{00000000-0005-0000-0000-000088000000}"/>
    <cellStyle name="CIENTOS" xfId="5" xr:uid="{00000000-0005-0000-0000-000089000000}"/>
    <cellStyle name="CIENTOS 2D" xfId="6" xr:uid="{00000000-0005-0000-0000-00008A000000}"/>
    <cellStyle name="CIENTOS 3D" xfId="7" xr:uid="{00000000-0005-0000-0000-00008B000000}"/>
    <cellStyle name="CIENTOS 4D" xfId="8" xr:uid="{00000000-0005-0000-0000-00008C000000}"/>
    <cellStyle name="Comma" xfId="9" xr:uid="{00000000-0005-0000-0000-00008D000000}"/>
    <cellStyle name="Comma [0]_21.6" xfId="280" xr:uid="{00000000-0005-0000-0000-00008E000000}"/>
    <cellStyle name="Comma_21.6" xfId="281" xr:uid="{00000000-0005-0000-0000-00008F000000}"/>
    <cellStyle name="Comma0" xfId="10" xr:uid="{00000000-0005-0000-0000-000090000000}"/>
    <cellStyle name="Comma0 2" xfId="282" xr:uid="{00000000-0005-0000-0000-000091000000}"/>
    <cellStyle name="Comma0 3" xfId="283" xr:uid="{00000000-0005-0000-0000-000092000000}"/>
    <cellStyle name="Comma0 4" xfId="284" xr:uid="{00000000-0005-0000-0000-000093000000}"/>
    <cellStyle name="Currency" xfId="11" xr:uid="{00000000-0005-0000-0000-000094000000}"/>
    <cellStyle name="Currency [0]_21.6" xfId="285" xr:uid="{00000000-0005-0000-0000-000095000000}"/>
    <cellStyle name="Currency_21.6" xfId="286" xr:uid="{00000000-0005-0000-0000-000096000000}"/>
    <cellStyle name="Currency0" xfId="12" xr:uid="{00000000-0005-0000-0000-000097000000}"/>
    <cellStyle name="Currency0 2" xfId="287" xr:uid="{00000000-0005-0000-0000-000098000000}"/>
    <cellStyle name="Currency0 3" xfId="288" xr:uid="{00000000-0005-0000-0000-000099000000}"/>
    <cellStyle name="Currency0 4" xfId="289" xr:uid="{00000000-0005-0000-0000-00009A000000}"/>
    <cellStyle name="Date" xfId="13" xr:uid="{00000000-0005-0000-0000-00009B000000}"/>
    <cellStyle name="Date 10" xfId="290" xr:uid="{00000000-0005-0000-0000-00009C000000}"/>
    <cellStyle name="DATE 11" xfId="4896" xr:uid="{00000000-0005-0000-0000-00009D000000}"/>
    <cellStyle name="DATE 12" xfId="4909" xr:uid="{00000000-0005-0000-0000-00009E000000}"/>
    <cellStyle name="DATE 13" xfId="12101" xr:uid="{00000000-0005-0000-0000-00009F000000}"/>
    <cellStyle name="Date 2" xfId="291" xr:uid="{00000000-0005-0000-0000-0000A0000000}"/>
    <cellStyle name="DATE 2 2" xfId="292" xr:uid="{00000000-0005-0000-0000-0000A1000000}"/>
    <cellStyle name="DATE 2 3" xfId="293" xr:uid="{00000000-0005-0000-0000-0000A2000000}"/>
    <cellStyle name="DATE 2 4" xfId="294" xr:uid="{00000000-0005-0000-0000-0000A3000000}"/>
    <cellStyle name="DATE 2 5" xfId="295" xr:uid="{00000000-0005-0000-0000-0000A4000000}"/>
    <cellStyle name="DATE 2 6" xfId="296" xr:uid="{00000000-0005-0000-0000-0000A5000000}"/>
    <cellStyle name="DATE 2 7" xfId="297" xr:uid="{00000000-0005-0000-0000-0000A6000000}"/>
    <cellStyle name="DATE 2 8" xfId="298" xr:uid="{00000000-0005-0000-0000-0000A7000000}"/>
    <cellStyle name="DATE 3" xfId="299" xr:uid="{00000000-0005-0000-0000-0000A8000000}"/>
    <cellStyle name="DATE 4" xfId="300" xr:uid="{00000000-0005-0000-0000-0000A9000000}"/>
    <cellStyle name="Date 5" xfId="301" xr:uid="{00000000-0005-0000-0000-0000AA000000}"/>
    <cellStyle name="Date 6" xfId="302" xr:uid="{00000000-0005-0000-0000-0000AB000000}"/>
    <cellStyle name="Date 7" xfId="303" xr:uid="{00000000-0005-0000-0000-0000AC000000}"/>
    <cellStyle name="Date 8" xfId="304" xr:uid="{00000000-0005-0000-0000-0000AD000000}"/>
    <cellStyle name="Date 9" xfId="305" xr:uid="{00000000-0005-0000-0000-0000AE000000}"/>
    <cellStyle name="Encabezado 4 2" xfId="306" xr:uid="{00000000-0005-0000-0000-0000AF000000}"/>
    <cellStyle name="Encabezado 4 3" xfId="307" xr:uid="{00000000-0005-0000-0000-0000B0000000}"/>
    <cellStyle name="Encabezado 4 4" xfId="308" xr:uid="{00000000-0005-0000-0000-0000B1000000}"/>
    <cellStyle name="Encabezado 4 5" xfId="309" xr:uid="{00000000-0005-0000-0000-0000B2000000}"/>
    <cellStyle name="Encabezado 4 6" xfId="310" xr:uid="{00000000-0005-0000-0000-0000B3000000}"/>
    <cellStyle name="Énfasis1 2" xfId="311" xr:uid="{00000000-0005-0000-0000-0000B4000000}"/>
    <cellStyle name="Énfasis1 3" xfId="312" xr:uid="{00000000-0005-0000-0000-0000B5000000}"/>
    <cellStyle name="Énfasis1 4" xfId="313" xr:uid="{00000000-0005-0000-0000-0000B6000000}"/>
    <cellStyle name="Énfasis1 5" xfId="314" xr:uid="{00000000-0005-0000-0000-0000B7000000}"/>
    <cellStyle name="Énfasis1 6" xfId="315" xr:uid="{00000000-0005-0000-0000-0000B8000000}"/>
    <cellStyle name="Énfasis2 2" xfId="316" xr:uid="{00000000-0005-0000-0000-0000B9000000}"/>
    <cellStyle name="Énfasis2 3" xfId="317" xr:uid="{00000000-0005-0000-0000-0000BA000000}"/>
    <cellStyle name="Énfasis2 4" xfId="318" xr:uid="{00000000-0005-0000-0000-0000BB000000}"/>
    <cellStyle name="Énfasis2 5" xfId="319" xr:uid="{00000000-0005-0000-0000-0000BC000000}"/>
    <cellStyle name="Énfasis2 6" xfId="320" xr:uid="{00000000-0005-0000-0000-0000BD000000}"/>
    <cellStyle name="Énfasis3 2" xfId="321" xr:uid="{00000000-0005-0000-0000-0000BE000000}"/>
    <cellStyle name="Énfasis3 3" xfId="322" xr:uid="{00000000-0005-0000-0000-0000BF000000}"/>
    <cellStyle name="Énfasis3 4" xfId="323" xr:uid="{00000000-0005-0000-0000-0000C0000000}"/>
    <cellStyle name="Énfasis3 5" xfId="324" xr:uid="{00000000-0005-0000-0000-0000C1000000}"/>
    <cellStyle name="Énfasis3 6" xfId="325" xr:uid="{00000000-0005-0000-0000-0000C2000000}"/>
    <cellStyle name="Énfasis4 2" xfId="326" xr:uid="{00000000-0005-0000-0000-0000C3000000}"/>
    <cellStyle name="Énfasis4 3" xfId="327" xr:uid="{00000000-0005-0000-0000-0000C4000000}"/>
    <cellStyle name="Énfasis4 4" xfId="328" xr:uid="{00000000-0005-0000-0000-0000C5000000}"/>
    <cellStyle name="Énfasis4 5" xfId="329" xr:uid="{00000000-0005-0000-0000-0000C6000000}"/>
    <cellStyle name="Énfasis4 6" xfId="330" xr:uid="{00000000-0005-0000-0000-0000C7000000}"/>
    <cellStyle name="Énfasis5 2" xfId="331" xr:uid="{00000000-0005-0000-0000-0000C8000000}"/>
    <cellStyle name="Énfasis5 3" xfId="332" xr:uid="{00000000-0005-0000-0000-0000C9000000}"/>
    <cellStyle name="Énfasis5 4" xfId="333" xr:uid="{00000000-0005-0000-0000-0000CA000000}"/>
    <cellStyle name="Énfasis5 5" xfId="334" xr:uid="{00000000-0005-0000-0000-0000CB000000}"/>
    <cellStyle name="Énfasis5 6" xfId="335" xr:uid="{00000000-0005-0000-0000-0000CC000000}"/>
    <cellStyle name="Énfasis6 2" xfId="336" xr:uid="{00000000-0005-0000-0000-0000CD000000}"/>
    <cellStyle name="Énfasis6 3" xfId="337" xr:uid="{00000000-0005-0000-0000-0000CE000000}"/>
    <cellStyle name="Énfasis6 4" xfId="338" xr:uid="{00000000-0005-0000-0000-0000CF000000}"/>
    <cellStyle name="Énfasis6 5" xfId="339" xr:uid="{00000000-0005-0000-0000-0000D0000000}"/>
    <cellStyle name="Énfasis6 6" xfId="340" xr:uid="{00000000-0005-0000-0000-0000D1000000}"/>
    <cellStyle name="Entrada 2" xfId="341" xr:uid="{00000000-0005-0000-0000-0000D2000000}"/>
    <cellStyle name="Entrada 3" xfId="342" xr:uid="{00000000-0005-0000-0000-0000D3000000}"/>
    <cellStyle name="Entrada 4" xfId="343" xr:uid="{00000000-0005-0000-0000-0000D4000000}"/>
    <cellStyle name="Entrada 5" xfId="344" xr:uid="{00000000-0005-0000-0000-0000D5000000}"/>
    <cellStyle name="Entrada 6" xfId="345" xr:uid="{00000000-0005-0000-0000-0000D6000000}"/>
    <cellStyle name="Estilo 1" xfId="346" xr:uid="{00000000-0005-0000-0000-0000D7000000}"/>
    <cellStyle name="Euro" xfId="14" xr:uid="{00000000-0005-0000-0000-0000D8000000}"/>
    <cellStyle name="Euro 2" xfId="347" xr:uid="{00000000-0005-0000-0000-0000D9000000}"/>
    <cellStyle name="Euro 2 2" xfId="4876" xr:uid="{00000000-0005-0000-0000-0000DA000000}"/>
    <cellStyle name="Euro 2 3" xfId="4877" xr:uid="{00000000-0005-0000-0000-0000DB000000}"/>
    <cellStyle name="Euro 3" xfId="348" xr:uid="{00000000-0005-0000-0000-0000DC000000}"/>
    <cellStyle name="Euro 4" xfId="349" xr:uid="{00000000-0005-0000-0000-0000DD000000}"/>
    <cellStyle name="Explanatory Text" xfId="350" xr:uid="{00000000-0005-0000-0000-0000DE000000}"/>
    <cellStyle name="F2" xfId="15" xr:uid="{00000000-0005-0000-0000-0000DF000000}"/>
    <cellStyle name="F3" xfId="16" xr:uid="{00000000-0005-0000-0000-0000E0000000}"/>
    <cellStyle name="F4" xfId="17" xr:uid="{00000000-0005-0000-0000-0000E1000000}"/>
    <cellStyle name="F5" xfId="18" xr:uid="{00000000-0005-0000-0000-0000E2000000}"/>
    <cellStyle name="F6" xfId="19" xr:uid="{00000000-0005-0000-0000-0000E3000000}"/>
    <cellStyle name="F7" xfId="20" xr:uid="{00000000-0005-0000-0000-0000E4000000}"/>
    <cellStyle name="F8" xfId="21" xr:uid="{00000000-0005-0000-0000-0000E5000000}"/>
    <cellStyle name="Fixed" xfId="22" xr:uid="{00000000-0005-0000-0000-0000E6000000}"/>
    <cellStyle name="Fixed 10" xfId="351" xr:uid="{00000000-0005-0000-0000-0000E7000000}"/>
    <cellStyle name="FIXED 11" xfId="4897" xr:uid="{00000000-0005-0000-0000-0000E8000000}"/>
    <cellStyle name="FIXED 12" xfId="4908" xr:uid="{00000000-0005-0000-0000-0000E9000000}"/>
    <cellStyle name="FIXED 13" xfId="12102" xr:uid="{00000000-0005-0000-0000-0000EA000000}"/>
    <cellStyle name="Fixed 2" xfId="352" xr:uid="{00000000-0005-0000-0000-0000EB000000}"/>
    <cellStyle name="FIXED 2 2" xfId="353" xr:uid="{00000000-0005-0000-0000-0000EC000000}"/>
    <cellStyle name="FIXED 2 3" xfId="354" xr:uid="{00000000-0005-0000-0000-0000ED000000}"/>
    <cellStyle name="FIXED 2 4" xfId="355" xr:uid="{00000000-0005-0000-0000-0000EE000000}"/>
    <cellStyle name="FIXED 2 5" xfId="356" xr:uid="{00000000-0005-0000-0000-0000EF000000}"/>
    <cellStyle name="FIXED 2 6" xfId="357" xr:uid="{00000000-0005-0000-0000-0000F0000000}"/>
    <cellStyle name="FIXED 2 7" xfId="358" xr:uid="{00000000-0005-0000-0000-0000F1000000}"/>
    <cellStyle name="FIXED 2 8" xfId="359" xr:uid="{00000000-0005-0000-0000-0000F2000000}"/>
    <cellStyle name="FIXED 3" xfId="360" xr:uid="{00000000-0005-0000-0000-0000F3000000}"/>
    <cellStyle name="FIXED 4" xfId="361" xr:uid="{00000000-0005-0000-0000-0000F4000000}"/>
    <cellStyle name="Fixed 5" xfId="362" xr:uid="{00000000-0005-0000-0000-0000F5000000}"/>
    <cellStyle name="Fixed 6" xfId="363" xr:uid="{00000000-0005-0000-0000-0000F6000000}"/>
    <cellStyle name="Fixed 7" xfId="364" xr:uid="{00000000-0005-0000-0000-0000F7000000}"/>
    <cellStyle name="Fixed 8" xfId="365" xr:uid="{00000000-0005-0000-0000-0000F8000000}"/>
    <cellStyle name="Fixed 9" xfId="366" xr:uid="{00000000-0005-0000-0000-0000F9000000}"/>
    <cellStyle name="Good" xfId="367" xr:uid="{00000000-0005-0000-0000-0000FA000000}"/>
    <cellStyle name="Heading 1" xfId="23" xr:uid="{00000000-0005-0000-0000-0000FB000000}"/>
    <cellStyle name="Heading 1 2" xfId="4898" xr:uid="{00000000-0005-0000-0000-0000FC000000}"/>
    <cellStyle name="Heading 2" xfId="24" xr:uid="{00000000-0005-0000-0000-0000FD000000}"/>
    <cellStyle name="Heading 3" xfId="368" xr:uid="{00000000-0005-0000-0000-0000FE000000}"/>
    <cellStyle name="Heading 3 2" xfId="4899" xr:uid="{00000000-0005-0000-0000-0000FF000000}"/>
    <cellStyle name="Heading 4" xfId="369" xr:uid="{00000000-0005-0000-0000-000000010000}"/>
    <cellStyle name="Heading1" xfId="25" xr:uid="{00000000-0005-0000-0000-000001010000}"/>
    <cellStyle name="HEADING1 2" xfId="4900" xr:uid="{00000000-0005-0000-0000-000002010000}"/>
    <cellStyle name="Heading2" xfId="26" xr:uid="{00000000-0005-0000-0000-000003010000}"/>
    <cellStyle name="HEADING2 2" xfId="4901" xr:uid="{00000000-0005-0000-0000-000004010000}"/>
    <cellStyle name="Hipervínculo 2" xfId="370" xr:uid="{00000000-0005-0000-0000-000005010000}"/>
    <cellStyle name="Incorrecto 2" xfId="371" xr:uid="{00000000-0005-0000-0000-000006010000}"/>
    <cellStyle name="Incorrecto 3" xfId="372" xr:uid="{00000000-0005-0000-0000-000007010000}"/>
    <cellStyle name="Incorrecto 4" xfId="373" xr:uid="{00000000-0005-0000-0000-000008010000}"/>
    <cellStyle name="Incorrecto 5" xfId="374" xr:uid="{00000000-0005-0000-0000-000009010000}"/>
    <cellStyle name="Incorrecto 6" xfId="375" xr:uid="{00000000-0005-0000-0000-00000A010000}"/>
    <cellStyle name="Input" xfId="376" xr:uid="{00000000-0005-0000-0000-00000B010000}"/>
    <cellStyle name="Linked Cell" xfId="377" xr:uid="{00000000-0005-0000-0000-00000C010000}"/>
    <cellStyle name="MILE DE MILLONES" xfId="27" xr:uid="{00000000-0005-0000-0000-00000D010000}"/>
    <cellStyle name="MILES" xfId="28" xr:uid="{00000000-0005-0000-0000-00000E010000}"/>
    <cellStyle name="Millares" xfId="13749" builtinId="3"/>
    <cellStyle name="Millares [0] 10" xfId="4875" xr:uid="{00000000-0005-0000-0000-000010010000}"/>
    <cellStyle name="Millares [0] 2" xfId="46" xr:uid="{00000000-0005-0000-0000-000011010000}"/>
    <cellStyle name="Millares [0] 3" xfId="47" xr:uid="{00000000-0005-0000-0000-000012010000}"/>
    <cellStyle name="Millares [0] 4" xfId="48" xr:uid="{00000000-0005-0000-0000-000013010000}"/>
    <cellStyle name="Millares [0] 5" xfId="49" xr:uid="{00000000-0005-0000-0000-000014010000}"/>
    <cellStyle name="Millares [0] 6" xfId="50" xr:uid="{00000000-0005-0000-0000-000015010000}"/>
    <cellStyle name="Millares [0] 7" xfId="3730" xr:uid="{00000000-0005-0000-0000-000016010000}"/>
    <cellStyle name="Millares [2]" xfId="378" xr:uid="{00000000-0005-0000-0000-000017010000}"/>
    <cellStyle name="Millares [2] 2" xfId="379" xr:uid="{00000000-0005-0000-0000-000018010000}"/>
    <cellStyle name="Millares [2] 3" xfId="380" xr:uid="{00000000-0005-0000-0000-000019010000}"/>
    <cellStyle name="Millares [2] 4" xfId="381" xr:uid="{00000000-0005-0000-0000-00001A010000}"/>
    <cellStyle name="Millares 10" xfId="382" xr:uid="{00000000-0005-0000-0000-00001B010000}"/>
    <cellStyle name="Millares 10 2" xfId="4873" xr:uid="{00000000-0005-0000-0000-00001C010000}"/>
    <cellStyle name="Millares 10 3" xfId="4874" xr:uid="{00000000-0005-0000-0000-00001D010000}"/>
    <cellStyle name="Millares 11" xfId="383" xr:uid="{00000000-0005-0000-0000-00001E010000}"/>
    <cellStyle name="Millares 11 2" xfId="4871" xr:uid="{00000000-0005-0000-0000-00001F010000}"/>
    <cellStyle name="Millares 11 3" xfId="4872" xr:uid="{00000000-0005-0000-0000-000020010000}"/>
    <cellStyle name="Millares 12" xfId="384" xr:uid="{00000000-0005-0000-0000-000021010000}"/>
    <cellStyle name="Millares 12 2" xfId="4869" xr:uid="{00000000-0005-0000-0000-000022010000}"/>
    <cellStyle name="Millares 12 3" xfId="4870" xr:uid="{00000000-0005-0000-0000-000023010000}"/>
    <cellStyle name="Millares 13" xfId="385" xr:uid="{00000000-0005-0000-0000-000024010000}"/>
    <cellStyle name="Millares 14" xfId="386" xr:uid="{00000000-0005-0000-0000-000025010000}"/>
    <cellStyle name="Millares 14 2" xfId="4867" xr:uid="{00000000-0005-0000-0000-000026010000}"/>
    <cellStyle name="Millares 14 3" xfId="4868" xr:uid="{00000000-0005-0000-0000-000027010000}"/>
    <cellStyle name="Millares 15" xfId="387" xr:uid="{00000000-0005-0000-0000-000028010000}"/>
    <cellStyle name="Millares 15 2" xfId="4865" xr:uid="{00000000-0005-0000-0000-000029010000}"/>
    <cellStyle name="Millares 15 3" xfId="4866" xr:uid="{00000000-0005-0000-0000-00002A010000}"/>
    <cellStyle name="Millares 16" xfId="51" xr:uid="{00000000-0005-0000-0000-00002B010000}"/>
    <cellStyle name="Millares 16 2" xfId="52" xr:uid="{00000000-0005-0000-0000-00002C010000}"/>
    <cellStyle name="Millares 16 2 2" xfId="53" xr:uid="{00000000-0005-0000-0000-00002D010000}"/>
    <cellStyle name="Millares 16 2 2 2" xfId="4863" xr:uid="{00000000-0005-0000-0000-00002E010000}"/>
    <cellStyle name="Millares 16 2 3" xfId="4916" xr:uid="{00000000-0005-0000-0000-00002F010000}"/>
    <cellStyle name="Millares 16 2 3 2" xfId="4862" xr:uid="{00000000-0005-0000-0000-000030010000}"/>
    <cellStyle name="Millares 16 3" xfId="54" xr:uid="{00000000-0005-0000-0000-000031010000}"/>
    <cellStyle name="Millares 16 3 2" xfId="4860" xr:uid="{00000000-0005-0000-0000-000032010000}"/>
    <cellStyle name="Millares 16 3 3" xfId="4861" xr:uid="{00000000-0005-0000-0000-000033010000}"/>
    <cellStyle name="Millares 16 4" xfId="4859" xr:uid="{00000000-0005-0000-0000-000034010000}"/>
    <cellStyle name="Millares 16 5" xfId="4858" xr:uid="{00000000-0005-0000-0000-000035010000}"/>
    <cellStyle name="Millares 16 6" xfId="4857" xr:uid="{00000000-0005-0000-0000-000036010000}"/>
    <cellStyle name="Millares 16 7" xfId="4864" xr:uid="{00000000-0005-0000-0000-000037010000}"/>
    <cellStyle name="Millares 17" xfId="388" xr:uid="{00000000-0005-0000-0000-000038010000}"/>
    <cellStyle name="Millares 18" xfId="55" xr:uid="{00000000-0005-0000-0000-000039010000}"/>
    <cellStyle name="Millares 19" xfId="56" xr:uid="{00000000-0005-0000-0000-00003A010000}"/>
    <cellStyle name="Millares 2" xfId="29" xr:uid="{00000000-0005-0000-0000-00003B010000}"/>
    <cellStyle name="Millares 2 10" xfId="57" xr:uid="{00000000-0005-0000-0000-00003C010000}"/>
    <cellStyle name="Millares 2 10 2" xfId="389" xr:uid="{00000000-0005-0000-0000-00003D010000}"/>
    <cellStyle name="Millares 2 10 3" xfId="390" xr:uid="{00000000-0005-0000-0000-00003E010000}"/>
    <cellStyle name="Millares 2 10 4" xfId="391" xr:uid="{00000000-0005-0000-0000-00003F010000}"/>
    <cellStyle name="Millares 2 11" xfId="58" xr:uid="{00000000-0005-0000-0000-000040010000}"/>
    <cellStyle name="Millares 2 11 2" xfId="392" xr:uid="{00000000-0005-0000-0000-000041010000}"/>
    <cellStyle name="Millares 2 11 3" xfId="393" xr:uid="{00000000-0005-0000-0000-000042010000}"/>
    <cellStyle name="Millares 2 11 4" xfId="394" xr:uid="{00000000-0005-0000-0000-000043010000}"/>
    <cellStyle name="Millares 2 12" xfId="59" xr:uid="{00000000-0005-0000-0000-000044010000}"/>
    <cellStyle name="Millares 2 12 2" xfId="395" xr:uid="{00000000-0005-0000-0000-000045010000}"/>
    <cellStyle name="Millares 2 12 3" xfId="396" xr:uid="{00000000-0005-0000-0000-000046010000}"/>
    <cellStyle name="Millares 2 12 4" xfId="397" xr:uid="{00000000-0005-0000-0000-000047010000}"/>
    <cellStyle name="Millares 2 13" xfId="60" xr:uid="{00000000-0005-0000-0000-000048010000}"/>
    <cellStyle name="Millares 2 13 2" xfId="398" xr:uid="{00000000-0005-0000-0000-000049010000}"/>
    <cellStyle name="Millares 2 13 3" xfId="399" xr:uid="{00000000-0005-0000-0000-00004A010000}"/>
    <cellStyle name="Millares 2 13 4" xfId="400" xr:uid="{00000000-0005-0000-0000-00004B010000}"/>
    <cellStyle name="Millares 2 14" xfId="61" xr:uid="{00000000-0005-0000-0000-00004C010000}"/>
    <cellStyle name="Millares 2 14 2" xfId="401" xr:uid="{00000000-0005-0000-0000-00004D010000}"/>
    <cellStyle name="Millares 2 14 3" xfId="402" xr:uid="{00000000-0005-0000-0000-00004E010000}"/>
    <cellStyle name="Millares 2 14 4" xfId="403" xr:uid="{00000000-0005-0000-0000-00004F010000}"/>
    <cellStyle name="Millares 2 15" xfId="62" xr:uid="{00000000-0005-0000-0000-000050010000}"/>
    <cellStyle name="Millares 2 15 2" xfId="404" xr:uid="{00000000-0005-0000-0000-000051010000}"/>
    <cellStyle name="Millares 2 15 3" xfId="405" xr:uid="{00000000-0005-0000-0000-000052010000}"/>
    <cellStyle name="Millares 2 15 4" xfId="406" xr:uid="{00000000-0005-0000-0000-000053010000}"/>
    <cellStyle name="Millares 2 16" xfId="63" xr:uid="{00000000-0005-0000-0000-000054010000}"/>
    <cellStyle name="Millares 2 16 2" xfId="407" xr:uid="{00000000-0005-0000-0000-000055010000}"/>
    <cellStyle name="Millares 2 16 3" xfId="408" xr:uid="{00000000-0005-0000-0000-000056010000}"/>
    <cellStyle name="Millares 2 16 4" xfId="409" xr:uid="{00000000-0005-0000-0000-000057010000}"/>
    <cellStyle name="Millares 2 17" xfId="64" xr:uid="{00000000-0005-0000-0000-000058010000}"/>
    <cellStyle name="Millares 2 17 2" xfId="410" xr:uid="{00000000-0005-0000-0000-000059010000}"/>
    <cellStyle name="Millares 2 17 3" xfId="411" xr:uid="{00000000-0005-0000-0000-00005A010000}"/>
    <cellStyle name="Millares 2 17 4" xfId="412" xr:uid="{00000000-0005-0000-0000-00005B010000}"/>
    <cellStyle name="Millares 2 18" xfId="65" xr:uid="{00000000-0005-0000-0000-00005C010000}"/>
    <cellStyle name="Millares 2 18 2" xfId="413" xr:uid="{00000000-0005-0000-0000-00005D010000}"/>
    <cellStyle name="Millares 2 18 3" xfId="414" xr:uid="{00000000-0005-0000-0000-00005E010000}"/>
    <cellStyle name="Millares 2 18 4" xfId="415" xr:uid="{00000000-0005-0000-0000-00005F010000}"/>
    <cellStyle name="Millares 2 19" xfId="66" xr:uid="{00000000-0005-0000-0000-000060010000}"/>
    <cellStyle name="Millares 2 19 2" xfId="416" xr:uid="{00000000-0005-0000-0000-000061010000}"/>
    <cellStyle name="Millares 2 19 3" xfId="417" xr:uid="{00000000-0005-0000-0000-000062010000}"/>
    <cellStyle name="Millares 2 19 4" xfId="418" xr:uid="{00000000-0005-0000-0000-000063010000}"/>
    <cellStyle name="Millares 2 2" xfId="67" xr:uid="{00000000-0005-0000-0000-000064010000}"/>
    <cellStyle name="Millares 2 2 2" xfId="419" xr:uid="{00000000-0005-0000-0000-000065010000}"/>
    <cellStyle name="Millares 2 2 3" xfId="420" xr:uid="{00000000-0005-0000-0000-000066010000}"/>
    <cellStyle name="Millares 2 2 4" xfId="421" xr:uid="{00000000-0005-0000-0000-000067010000}"/>
    <cellStyle name="Millares 2 2 5" xfId="422" xr:uid="{00000000-0005-0000-0000-000068010000}"/>
    <cellStyle name="Millares 2 2 6" xfId="4854" xr:uid="{00000000-0005-0000-0000-000069010000}"/>
    <cellStyle name="Millares 2 2 7" xfId="4855" xr:uid="{00000000-0005-0000-0000-00006A010000}"/>
    <cellStyle name="Millares 2 20" xfId="68" xr:uid="{00000000-0005-0000-0000-00006B010000}"/>
    <cellStyle name="Millares 2 20 2" xfId="423" xr:uid="{00000000-0005-0000-0000-00006C010000}"/>
    <cellStyle name="Millares 2 20 3" xfId="424" xr:uid="{00000000-0005-0000-0000-00006D010000}"/>
    <cellStyle name="Millares 2 20 4" xfId="425" xr:uid="{00000000-0005-0000-0000-00006E010000}"/>
    <cellStyle name="Millares 2 21" xfId="69" xr:uid="{00000000-0005-0000-0000-00006F010000}"/>
    <cellStyle name="Millares 2 21 2" xfId="426" xr:uid="{00000000-0005-0000-0000-000070010000}"/>
    <cellStyle name="Millares 2 21 3" xfId="427" xr:uid="{00000000-0005-0000-0000-000071010000}"/>
    <cellStyle name="Millares 2 21 4" xfId="428" xr:uid="{00000000-0005-0000-0000-000072010000}"/>
    <cellStyle name="Millares 2 22" xfId="70" xr:uid="{00000000-0005-0000-0000-000073010000}"/>
    <cellStyle name="Millares 2 22 2" xfId="429" xr:uid="{00000000-0005-0000-0000-000074010000}"/>
    <cellStyle name="Millares 2 22 3" xfId="430" xr:uid="{00000000-0005-0000-0000-000075010000}"/>
    <cellStyle name="Millares 2 22 4" xfId="431" xr:uid="{00000000-0005-0000-0000-000076010000}"/>
    <cellStyle name="Millares 2 23" xfId="71" xr:uid="{00000000-0005-0000-0000-000077010000}"/>
    <cellStyle name="Millares 2 23 2" xfId="432" xr:uid="{00000000-0005-0000-0000-000078010000}"/>
    <cellStyle name="Millares 2 23 3" xfId="433" xr:uid="{00000000-0005-0000-0000-000079010000}"/>
    <cellStyle name="Millares 2 23 4" xfId="434" xr:uid="{00000000-0005-0000-0000-00007A010000}"/>
    <cellStyle name="Millares 2 24" xfId="72" xr:uid="{00000000-0005-0000-0000-00007B010000}"/>
    <cellStyle name="Millares 2 24 2" xfId="435" xr:uid="{00000000-0005-0000-0000-00007C010000}"/>
    <cellStyle name="Millares 2 24 3" xfId="436" xr:uid="{00000000-0005-0000-0000-00007D010000}"/>
    <cellStyle name="Millares 2 24 4" xfId="437" xr:uid="{00000000-0005-0000-0000-00007E010000}"/>
    <cellStyle name="Millares 2 25" xfId="73" xr:uid="{00000000-0005-0000-0000-00007F010000}"/>
    <cellStyle name="Millares 2 25 2" xfId="438" xr:uid="{00000000-0005-0000-0000-000080010000}"/>
    <cellStyle name="Millares 2 25 3" xfId="439" xr:uid="{00000000-0005-0000-0000-000081010000}"/>
    <cellStyle name="Millares 2 25 4" xfId="440" xr:uid="{00000000-0005-0000-0000-000082010000}"/>
    <cellStyle name="Millares 2 26" xfId="74" xr:uid="{00000000-0005-0000-0000-000083010000}"/>
    <cellStyle name="Millares 2 26 2" xfId="441" xr:uid="{00000000-0005-0000-0000-000084010000}"/>
    <cellStyle name="Millares 2 26 3" xfId="442" xr:uid="{00000000-0005-0000-0000-000085010000}"/>
    <cellStyle name="Millares 2 26 4" xfId="443" xr:uid="{00000000-0005-0000-0000-000086010000}"/>
    <cellStyle name="Millares 2 27" xfId="75" xr:uid="{00000000-0005-0000-0000-000087010000}"/>
    <cellStyle name="Millares 2 27 2" xfId="444" xr:uid="{00000000-0005-0000-0000-000088010000}"/>
    <cellStyle name="Millares 2 27 3" xfId="445" xr:uid="{00000000-0005-0000-0000-000089010000}"/>
    <cellStyle name="Millares 2 27 4" xfId="446" xr:uid="{00000000-0005-0000-0000-00008A010000}"/>
    <cellStyle name="Millares 2 28" xfId="76" xr:uid="{00000000-0005-0000-0000-00008B010000}"/>
    <cellStyle name="Millares 2 28 2" xfId="447" xr:uid="{00000000-0005-0000-0000-00008C010000}"/>
    <cellStyle name="Millares 2 28 3" xfId="448" xr:uid="{00000000-0005-0000-0000-00008D010000}"/>
    <cellStyle name="Millares 2 28 4" xfId="449" xr:uid="{00000000-0005-0000-0000-00008E010000}"/>
    <cellStyle name="Millares 2 29" xfId="77" xr:uid="{00000000-0005-0000-0000-00008F010000}"/>
    <cellStyle name="Millares 2 29 2" xfId="450" xr:uid="{00000000-0005-0000-0000-000090010000}"/>
    <cellStyle name="Millares 2 29 3" xfId="451" xr:uid="{00000000-0005-0000-0000-000091010000}"/>
    <cellStyle name="Millares 2 29 4" xfId="452" xr:uid="{00000000-0005-0000-0000-000092010000}"/>
    <cellStyle name="Millares 2 3" xfId="78" xr:uid="{00000000-0005-0000-0000-000093010000}"/>
    <cellStyle name="Millares 2 3 2" xfId="453" xr:uid="{00000000-0005-0000-0000-000094010000}"/>
    <cellStyle name="Millares 2 3 3" xfId="454" xr:uid="{00000000-0005-0000-0000-000095010000}"/>
    <cellStyle name="Millares 2 3 4" xfId="455" xr:uid="{00000000-0005-0000-0000-000096010000}"/>
    <cellStyle name="Millares 2 3 5" xfId="4852" xr:uid="{00000000-0005-0000-0000-000097010000}"/>
    <cellStyle name="Millares 2 3 6" xfId="4853" xr:uid="{00000000-0005-0000-0000-000098010000}"/>
    <cellStyle name="Millares 2 30" xfId="456" xr:uid="{00000000-0005-0000-0000-000099010000}"/>
    <cellStyle name="Millares 2 30 2" xfId="457" xr:uid="{00000000-0005-0000-0000-00009A010000}"/>
    <cellStyle name="Millares 2 30 3" xfId="458" xr:uid="{00000000-0005-0000-0000-00009B010000}"/>
    <cellStyle name="Millares 2 30 4" xfId="459" xr:uid="{00000000-0005-0000-0000-00009C010000}"/>
    <cellStyle name="Millares 2 31" xfId="460" xr:uid="{00000000-0005-0000-0000-00009D010000}"/>
    <cellStyle name="Millares 2 32" xfId="4851" xr:uid="{00000000-0005-0000-0000-00009E010000}"/>
    <cellStyle name="Millares 2 33" xfId="5555" xr:uid="{00000000-0005-0000-0000-00009F010000}"/>
    <cellStyle name="Millares 2 34" xfId="4856" xr:uid="{00000000-0005-0000-0000-0000A0010000}"/>
    <cellStyle name="Millares 2 4" xfId="79" xr:uid="{00000000-0005-0000-0000-0000A1010000}"/>
    <cellStyle name="Millares 2 4 2" xfId="461" xr:uid="{00000000-0005-0000-0000-0000A2010000}"/>
    <cellStyle name="Millares 2 4 3" xfId="462" xr:uid="{00000000-0005-0000-0000-0000A3010000}"/>
    <cellStyle name="Millares 2 4 4" xfId="463" xr:uid="{00000000-0005-0000-0000-0000A4010000}"/>
    <cellStyle name="Millares 2 4 5" xfId="4849" xr:uid="{00000000-0005-0000-0000-0000A5010000}"/>
    <cellStyle name="Millares 2 4 6" xfId="4850" xr:uid="{00000000-0005-0000-0000-0000A6010000}"/>
    <cellStyle name="Millares 2 5" xfId="80" xr:uid="{00000000-0005-0000-0000-0000A7010000}"/>
    <cellStyle name="Millares 2 5 2" xfId="464" xr:uid="{00000000-0005-0000-0000-0000A8010000}"/>
    <cellStyle name="Millares 2 5 3" xfId="465" xr:uid="{00000000-0005-0000-0000-0000A9010000}"/>
    <cellStyle name="Millares 2 5 4" xfId="466" xr:uid="{00000000-0005-0000-0000-0000AA010000}"/>
    <cellStyle name="Millares 2 6" xfId="81" xr:uid="{00000000-0005-0000-0000-0000AB010000}"/>
    <cellStyle name="Millares 2 6 2" xfId="467" xr:uid="{00000000-0005-0000-0000-0000AC010000}"/>
    <cellStyle name="Millares 2 6 3" xfId="468" xr:uid="{00000000-0005-0000-0000-0000AD010000}"/>
    <cellStyle name="Millares 2 6 4" xfId="469" xr:uid="{00000000-0005-0000-0000-0000AE010000}"/>
    <cellStyle name="Millares 2 6 5" xfId="470" xr:uid="{00000000-0005-0000-0000-0000AF010000}"/>
    <cellStyle name="Millares 2 6 6" xfId="471" xr:uid="{00000000-0005-0000-0000-0000B0010000}"/>
    <cellStyle name="Millares 2 6 7" xfId="472" xr:uid="{00000000-0005-0000-0000-0000B1010000}"/>
    <cellStyle name="Millares 2 6 8" xfId="473" xr:uid="{00000000-0005-0000-0000-0000B2010000}"/>
    <cellStyle name="Millares 2 6 9" xfId="4902" xr:uid="{00000000-0005-0000-0000-0000B3010000}"/>
    <cellStyle name="Millares 2 7" xfId="82" xr:uid="{00000000-0005-0000-0000-0000B4010000}"/>
    <cellStyle name="Millares 2 7 2" xfId="474" xr:uid="{00000000-0005-0000-0000-0000B5010000}"/>
    <cellStyle name="Millares 2 7 3" xfId="475" xr:uid="{00000000-0005-0000-0000-0000B6010000}"/>
    <cellStyle name="Millares 2 7 4" xfId="476" xr:uid="{00000000-0005-0000-0000-0000B7010000}"/>
    <cellStyle name="Millares 2 7 5" xfId="4903" xr:uid="{00000000-0005-0000-0000-0000B8010000}"/>
    <cellStyle name="Millares 2 8" xfId="83" xr:uid="{00000000-0005-0000-0000-0000B9010000}"/>
    <cellStyle name="Millares 2 8 2" xfId="477" xr:uid="{00000000-0005-0000-0000-0000BA010000}"/>
    <cellStyle name="Millares 2 8 3" xfId="478" xr:uid="{00000000-0005-0000-0000-0000BB010000}"/>
    <cellStyle name="Millares 2 8 4" xfId="479" xr:uid="{00000000-0005-0000-0000-0000BC010000}"/>
    <cellStyle name="Millares 2 8 5" xfId="4904" xr:uid="{00000000-0005-0000-0000-0000BD010000}"/>
    <cellStyle name="Millares 2 9" xfId="84" xr:uid="{00000000-0005-0000-0000-0000BE010000}"/>
    <cellStyle name="Millares 2 9 2" xfId="480" xr:uid="{00000000-0005-0000-0000-0000BF010000}"/>
    <cellStyle name="Millares 2 9 3" xfId="481" xr:uid="{00000000-0005-0000-0000-0000C0010000}"/>
    <cellStyle name="Millares 2 9 4" xfId="482" xr:uid="{00000000-0005-0000-0000-0000C1010000}"/>
    <cellStyle name="Millares 20" xfId="85" xr:uid="{00000000-0005-0000-0000-0000C2010000}"/>
    <cellStyle name="Millares 21" xfId="86" xr:uid="{00000000-0005-0000-0000-0000C3010000}"/>
    <cellStyle name="Millares 22" xfId="483" xr:uid="{00000000-0005-0000-0000-0000C4010000}"/>
    <cellStyle name="Millares 23" xfId="484" xr:uid="{00000000-0005-0000-0000-0000C5010000}"/>
    <cellStyle name="Millares 24" xfId="485" xr:uid="{00000000-0005-0000-0000-0000C6010000}"/>
    <cellStyle name="Millares 25" xfId="486" xr:uid="{00000000-0005-0000-0000-0000C7010000}"/>
    <cellStyle name="Millares 26" xfId="487" xr:uid="{00000000-0005-0000-0000-0000C8010000}"/>
    <cellStyle name="Millares 27" xfId="488" xr:uid="{00000000-0005-0000-0000-0000C9010000}"/>
    <cellStyle name="Millares 28" xfId="489" xr:uid="{00000000-0005-0000-0000-0000CA010000}"/>
    <cellStyle name="Millares 29" xfId="490" xr:uid="{00000000-0005-0000-0000-0000CB010000}"/>
    <cellStyle name="Millares 3" xfId="30" xr:uid="{00000000-0005-0000-0000-0000CC010000}"/>
    <cellStyle name="Millares 3 2" xfId="491" xr:uid="{00000000-0005-0000-0000-0000CD010000}"/>
    <cellStyle name="Millares 3 2 2" xfId="4846" xr:uid="{00000000-0005-0000-0000-0000CE010000}"/>
    <cellStyle name="Millares 3 2 3" xfId="4847" xr:uid="{00000000-0005-0000-0000-0000CF010000}"/>
    <cellStyle name="Millares 3 3" xfId="492" xr:uid="{00000000-0005-0000-0000-0000D0010000}"/>
    <cellStyle name="Millares 3 4" xfId="493" xr:uid="{00000000-0005-0000-0000-0000D1010000}"/>
    <cellStyle name="Millares 3 4 2" xfId="5556" xr:uid="{00000000-0005-0000-0000-0000D2010000}"/>
    <cellStyle name="Millares 3 5" xfId="3737" xr:uid="{00000000-0005-0000-0000-0000D3010000}"/>
    <cellStyle name="Millares 3 6" xfId="4845" xr:uid="{00000000-0005-0000-0000-0000D4010000}"/>
    <cellStyle name="Millares 3 7" xfId="4848" xr:uid="{00000000-0005-0000-0000-0000D5010000}"/>
    <cellStyle name="Millares 30" xfId="494" xr:uid="{00000000-0005-0000-0000-0000D6010000}"/>
    <cellStyle name="Millares 31" xfId="3731" xr:uid="{00000000-0005-0000-0000-0000D7010000}"/>
    <cellStyle name="Millares 31 2" xfId="3825" xr:uid="{00000000-0005-0000-0000-0000D8010000}"/>
    <cellStyle name="Millares 31 3" xfId="4844" xr:uid="{00000000-0005-0000-0000-0000D9010000}"/>
    <cellStyle name="Millares 32" xfId="3732" xr:uid="{00000000-0005-0000-0000-0000DA010000}"/>
    <cellStyle name="Millares 32 2" xfId="4878" xr:uid="{00000000-0005-0000-0000-0000DB010000}"/>
    <cellStyle name="Millares 32 3" xfId="4880" xr:uid="{00000000-0005-0000-0000-0000DC010000}"/>
    <cellStyle name="Millares 33" xfId="4919" xr:uid="{00000000-0005-0000-0000-0000DD010000}"/>
    <cellStyle name="Millares 33 2" xfId="4842" xr:uid="{00000000-0005-0000-0000-0000DE010000}"/>
    <cellStyle name="Millares 33 3" xfId="4843" xr:uid="{00000000-0005-0000-0000-0000DF010000}"/>
    <cellStyle name="Millares 34" xfId="4920" xr:uid="{00000000-0005-0000-0000-0000E0010000}"/>
    <cellStyle name="Millares 34 2" xfId="4841" xr:uid="{00000000-0005-0000-0000-0000E1010000}"/>
    <cellStyle name="Millares 35" xfId="4840" xr:uid="{00000000-0005-0000-0000-0000E2010000}"/>
    <cellStyle name="Millares 36" xfId="4839" xr:uid="{00000000-0005-0000-0000-0000E3010000}"/>
    <cellStyle name="Millares 37" xfId="4838" xr:uid="{00000000-0005-0000-0000-0000E4010000}"/>
    <cellStyle name="Millares 38" xfId="4837" xr:uid="{00000000-0005-0000-0000-0000E5010000}"/>
    <cellStyle name="Millares 39" xfId="3824" xr:uid="{00000000-0005-0000-0000-0000E6010000}"/>
    <cellStyle name="Millares 4" xfId="45" xr:uid="{00000000-0005-0000-0000-0000E7010000}"/>
    <cellStyle name="Millares 4 2" xfId="495" xr:uid="{00000000-0005-0000-0000-0000E8010000}"/>
    <cellStyle name="Millares 4 3" xfId="496" xr:uid="{00000000-0005-0000-0000-0000E9010000}"/>
    <cellStyle name="Millares 4 4" xfId="497" xr:uid="{00000000-0005-0000-0000-0000EA010000}"/>
    <cellStyle name="Millares 4 5" xfId="3738" xr:uid="{00000000-0005-0000-0000-0000EB010000}"/>
    <cellStyle name="Millares 4 6" xfId="4890" xr:uid="{00000000-0005-0000-0000-0000EC010000}"/>
    <cellStyle name="Millares 4 7" xfId="4886" xr:uid="{00000000-0005-0000-0000-0000ED010000}"/>
    <cellStyle name="Millares 40" xfId="4883" xr:uid="{00000000-0005-0000-0000-0000EE010000}"/>
    <cellStyle name="Millares 41" xfId="5553" xr:uid="{00000000-0005-0000-0000-0000EF010000}"/>
    <cellStyle name="Millares 5" xfId="87" xr:uid="{00000000-0005-0000-0000-0000F0010000}"/>
    <cellStyle name="Millares 5 2" xfId="498" xr:uid="{00000000-0005-0000-0000-0000F1010000}"/>
    <cellStyle name="Millares 5 3" xfId="499" xr:uid="{00000000-0005-0000-0000-0000F2010000}"/>
    <cellStyle name="Millares 5 4" xfId="500" xr:uid="{00000000-0005-0000-0000-0000F3010000}"/>
    <cellStyle name="Millares 5 5" xfId="3739" xr:uid="{00000000-0005-0000-0000-0000F4010000}"/>
    <cellStyle name="Millares 5 6" xfId="4835" xr:uid="{00000000-0005-0000-0000-0000F5010000}"/>
    <cellStyle name="Millares 5 7" xfId="4836" xr:uid="{00000000-0005-0000-0000-0000F6010000}"/>
    <cellStyle name="Millares 6" xfId="501" xr:uid="{00000000-0005-0000-0000-0000F7010000}"/>
    <cellStyle name="Millares 6 2" xfId="502" xr:uid="{00000000-0005-0000-0000-0000F8010000}"/>
    <cellStyle name="Millares 6 3" xfId="503" xr:uid="{00000000-0005-0000-0000-0000F9010000}"/>
    <cellStyle name="Millares 6 4" xfId="504" xr:uid="{00000000-0005-0000-0000-0000FA010000}"/>
    <cellStyle name="Millares 6 5" xfId="3740" xr:uid="{00000000-0005-0000-0000-0000FB010000}"/>
    <cellStyle name="Millares 6 6" xfId="4833" xr:uid="{00000000-0005-0000-0000-0000FC010000}"/>
    <cellStyle name="Millares 6 7" xfId="4834" xr:uid="{00000000-0005-0000-0000-0000FD010000}"/>
    <cellStyle name="Millares 7" xfId="505" xr:uid="{00000000-0005-0000-0000-0000FE010000}"/>
    <cellStyle name="Millares 7 2" xfId="506" xr:uid="{00000000-0005-0000-0000-0000FF010000}"/>
    <cellStyle name="Millares 7 3" xfId="507" xr:uid="{00000000-0005-0000-0000-000000020000}"/>
    <cellStyle name="Millares 7 4" xfId="508" xr:uid="{00000000-0005-0000-0000-000001020000}"/>
    <cellStyle name="Millares 7 5" xfId="4831" xr:uid="{00000000-0005-0000-0000-000002020000}"/>
    <cellStyle name="Millares 7 6" xfId="4832" xr:uid="{00000000-0005-0000-0000-000003020000}"/>
    <cellStyle name="Millares 8" xfId="509" xr:uid="{00000000-0005-0000-0000-000004020000}"/>
    <cellStyle name="Millares 8 2" xfId="4829" xr:uid="{00000000-0005-0000-0000-000005020000}"/>
    <cellStyle name="Millares 8 3" xfId="4830" xr:uid="{00000000-0005-0000-0000-000006020000}"/>
    <cellStyle name="Millares 9" xfId="510" xr:uid="{00000000-0005-0000-0000-000007020000}"/>
    <cellStyle name="Millares 9 2" xfId="511" xr:uid="{00000000-0005-0000-0000-000008020000}"/>
    <cellStyle name="Millares 9 3" xfId="4827" xr:uid="{00000000-0005-0000-0000-000009020000}"/>
    <cellStyle name="Millares 9 4" xfId="4826" xr:uid="{00000000-0005-0000-0000-00000A020000}"/>
    <cellStyle name="Millares 9 5" xfId="4828" xr:uid="{00000000-0005-0000-0000-00000B020000}"/>
    <cellStyle name="MILLONES" xfId="31" xr:uid="{00000000-0005-0000-0000-00000C020000}"/>
    <cellStyle name="Moneda [0] 2" xfId="88" xr:uid="{00000000-0005-0000-0000-00000D020000}"/>
    <cellStyle name="Moneda 10" xfId="512" xr:uid="{00000000-0005-0000-0000-00000E020000}"/>
    <cellStyle name="Moneda 10 2" xfId="5557" xr:uid="{00000000-0005-0000-0000-00000F020000}"/>
    <cellStyle name="Moneda 11" xfId="513" xr:uid="{00000000-0005-0000-0000-000010020000}"/>
    <cellStyle name="Moneda 11 2" xfId="5558" xr:uid="{00000000-0005-0000-0000-000011020000}"/>
    <cellStyle name="Moneda 12" xfId="514" xr:uid="{00000000-0005-0000-0000-000012020000}"/>
    <cellStyle name="Moneda 12 2" xfId="5559" xr:uid="{00000000-0005-0000-0000-000013020000}"/>
    <cellStyle name="Moneda 13" xfId="515" xr:uid="{00000000-0005-0000-0000-000014020000}"/>
    <cellStyle name="Moneda 13 2" xfId="5560" xr:uid="{00000000-0005-0000-0000-000015020000}"/>
    <cellStyle name="Moneda 14" xfId="516" xr:uid="{00000000-0005-0000-0000-000016020000}"/>
    <cellStyle name="Moneda 14 2" xfId="5561" xr:uid="{00000000-0005-0000-0000-000017020000}"/>
    <cellStyle name="Moneda 14 3" xfId="5562" xr:uid="{00000000-0005-0000-0000-000018020000}"/>
    <cellStyle name="Moneda 15" xfId="517" xr:uid="{00000000-0005-0000-0000-000019020000}"/>
    <cellStyle name="Moneda 16" xfId="518" xr:uid="{00000000-0005-0000-0000-00001A020000}"/>
    <cellStyle name="Moneda 17" xfId="519" xr:uid="{00000000-0005-0000-0000-00001B020000}"/>
    <cellStyle name="Moneda 18" xfId="520" xr:uid="{00000000-0005-0000-0000-00001C020000}"/>
    <cellStyle name="Moneda 19" xfId="521" xr:uid="{00000000-0005-0000-0000-00001D020000}"/>
    <cellStyle name="Moneda 2" xfId="4" xr:uid="{00000000-0005-0000-0000-00001E020000}"/>
    <cellStyle name="Moneda 2 10" xfId="522" xr:uid="{00000000-0005-0000-0000-00001F020000}"/>
    <cellStyle name="Moneda 2 10 2" xfId="523" xr:uid="{00000000-0005-0000-0000-000020020000}"/>
    <cellStyle name="Moneda 2 10 3" xfId="524" xr:uid="{00000000-0005-0000-0000-000021020000}"/>
    <cellStyle name="Moneda 2 10 4" xfId="525" xr:uid="{00000000-0005-0000-0000-000022020000}"/>
    <cellStyle name="Moneda 2 11" xfId="526" xr:uid="{00000000-0005-0000-0000-000023020000}"/>
    <cellStyle name="Moneda 2 11 2" xfId="527" xr:uid="{00000000-0005-0000-0000-000024020000}"/>
    <cellStyle name="Moneda 2 11 3" xfId="528" xr:uid="{00000000-0005-0000-0000-000025020000}"/>
    <cellStyle name="Moneda 2 11 4" xfId="529" xr:uid="{00000000-0005-0000-0000-000026020000}"/>
    <cellStyle name="Moneda 2 12" xfId="530" xr:uid="{00000000-0005-0000-0000-000027020000}"/>
    <cellStyle name="Moneda 2 12 2" xfId="531" xr:uid="{00000000-0005-0000-0000-000028020000}"/>
    <cellStyle name="Moneda 2 12 3" xfId="532" xr:uid="{00000000-0005-0000-0000-000029020000}"/>
    <cellStyle name="Moneda 2 12 4" xfId="533" xr:uid="{00000000-0005-0000-0000-00002A020000}"/>
    <cellStyle name="Moneda 2 12 5" xfId="534" xr:uid="{00000000-0005-0000-0000-00002B020000}"/>
    <cellStyle name="Moneda 2 12 6" xfId="535" xr:uid="{00000000-0005-0000-0000-00002C020000}"/>
    <cellStyle name="Moneda 2 12 7" xfId="536" xr:uid="{00000000-0005-0000-0000-00002D020000}"/>
    <cellStyle name="Moneda 2 12 8" xfId="537" xr:uid="{00000000-0005-0000-0000-00002E020000}"/>
    <cellStyle name="Moneda 2 13" xfId="538" xr:uid="{00000000-0005-0000-0000-00002F020000}"/>
    <cellStyle name="Moneda 2 13 2" xfId="539" xr:uid="{00000000-0005-0000-0000-000030020000}"/>
    <cellStyle name="Moneda 2 13 3" xfId="540" xr:uid="{00000000-0005-0000-0000-000031020000}"/>
    <cellStyle name="Moneda 2 13 4" xfId="541" xr:uid="{00000000-0005-0000-0000-000032020000}"/>
    <cellStyle name="Moneda 2 14" xfId="542" xr:uid="{00000000-0005-0000-0000-000033020000}"/>
    <cellStyle name="Moneda 2 14 2" xfId="543" xr:uid="{00000000-0005-0000-0000-000034020000}"/>
    <cellStyle name="Moneda 2 14 3" xfId="544" xr:uid="{00000000-0005-0000-0000-000035020000}"/>
    <cellStyle name="Moneda 2 14 4" xfId="545" xr:uid="{00000000-0005-0000-0000-000036020000}"/>
    <cellStyle name="Moneda 2 15" xfId="546" xr:uid="{00000000-0005-0000-0000-000037020000}"/>
    <cellStyle name="Moneda 2 15 2" xfId="547" xr:uid="{00000000-0005-0000-0000-000038020000}"/>
    <cellStyle name="Moneda 2 15 3" xfId="548" xr:uid="{00000000-0005-0000-0000-000039020000}"/>
    <cellStyle name="Moneda 2 15 4" xfId="549" xr:uid="{00000000-0005-0000-0000-00003A020000}"/>
    <cellStyle name="Moneda 2 16" xfId="550" xr:uid="{00000000-0005-0000-0000-00003B020000}"/>
    <cellStyle name="Moneda 2 16 2" xfId="551" xr:uid="{00000000-0005-0000-0000-00003C020000}"/>
    <cellStyle name="Moneda 2 16 3" xfId="552" xr:uid="{00000000-0005-0000-0000-00003D020000}"/>
    <cellStyle name="Moneda 2 16 4" xfId="553" xr:uid="{00000000-0005-0000-0000-00003E020000}"/>
    <cellStyle name="Moneda 2 17" xfId="554" xr:uid="{00000000-0005-0000-0000-00003F020000}"/>
    <cellStyle name="Moneda 2 17 2" xfId="555" xr:uid="{00000000-0005-0000-0000-000040020000}"/>
    <cellStyle name="Moneda 2 17 3" xfId="556" xr:uid="{00000000-0005-0000-0000-000041020000}"/>
    <cellStyle name="Moneda 2 17 4" xfId="557" xr:uid="{00000000-0005-0000-0000-000042020000}"/>
    <cellStyle name="Moneda 2 18" xfId="558" xr:uid="{00000000-0005-0000-0000-000043020000}"/>
    <cellStyle name="Moneda 2 18 2" xfId="559" xr:uid="{00000000-0005-0000-0000-000044020000}"/>
    <cellStyle name="Moneda 2 18 3" xfId="560" xr:uid="{00000000-0005-0000-0000-000045020000}"/>
    <cellStyle name="Moneda 2 18 4" xfId="561" xr:uid="{00000000-0005-0000-0000-000046020000}"/>
    <cellStyle name="Moneda 2 19" xfId="562" xr:uid="{00000000-0005-0000-0000-000047020000}"/>
    <cellStyle name="Moneda 2 19 2" xfId="563" xr:uid="{00000000-0005-0000-0000-000048020000}"/>
    <cellStyle name="Moneda 2 19 3" xfId="564" xr:uid="{00000000-0005-0000-0000-000049020000}"/>
    <cellStyle name="Moneda 2 19 4" xfId="565" xr:uid="{00000000-0005-0000-0000-00004A020000}"/>
    <cellStyle name="Moneda 2 2" xfId="44" xr:uid="{00000000-0005-0000-0000-00004B020000}"/>
    <cellStyle name="Moneda 2 2 10" xfId="566" xr:uid="{00000000-0005-0000-0000-00004C020000}"/>
    <cellStyle name="Moneda 2 2 10 2" xfId="567" xr:uid="{00000000-0005-0000-0000-00004D020000}"/>
    <cellStyle name="Moneda 2 2 10 3" xfId="568" xr:uid="{00000000-0005-0000-0000-00004E020000}"/>
    <cellStyle name="Moneda 2 2 10 4" xfId="569" xr:uid="{00000000-0005-0000-0000-00004F020000}"/>
    <cellStyle name="Moneda 2 2 11" xfId="570" xr:uid="{00000000-0005-0000-0000-000050020000}"/>
    <cellStyle name="Moneda 2 2 11 2" xfId="571" xr:uid="{00000000-0005-0000-0000-000051020000}"/>
    <cellStyle name="Moneda 2 2 11 3" xfId="572" xr:uid="{00000000-0005-0000-0000-000052020000}"/>
    <cellStyle name="Moneda 2 2 11 4" xfId="573" xr:uid="{00000000-0005-0000-0000-000053020000}"/>
    <cellStyle name="Moneda 2 2 12" xfId="574" xr:uid="{00000000-0005-0000-0000-000054020000}"/>
    <cellStyle name="Moneda 2 2 12 2" xfId="575" xr:uid="{00000000-0005-0000-0000-000055020000}"/>
    <cellStyle name="Moneda 2 2 12 3" xfId="576" xr:uid="{00000000-0005-0000-0000-000056020000}"/>
    <cellStyle name="Moneda 2 2 12 4" xfId="577" xr:uid="{00000000-0005-0000-0000-000057020000}"/>
    <cellStyle name="Moneda 2 2 13" xfId="578" xr:uid="{00000000-0005-0000-0000-000058020000}"/>
    <cellStyle name="Moneda 2 2 13 2" xfId="579" xr:uid="{00000000-0005-0000-0000-000059020000}"/>
    <cellStyle name="Moneda 2 2 13 3" xfId="580" xr:uid="{00000000-0005-0000-0000-00005A020000}"/>
    <cellStyle name="Moneda 2 2 13 4" xfId="581" xr:uid="{00000000-0005-0000-0000-00005B020000}"/>
    <cellStyle name="Moneda 2 2 14" xfId="582" xr:uid="{00000000-0005-0000-0000-00005C020000}"/>
    <cellStyle name="Moneda 2 2 14 2" xfId="583" xr:uid="{00000000-0005-0000-0000-00005D020000}"/>
    <cellStyle name="Moneda 2 2 14 3" xfId="584" xr:uid="{00000000-0005-0000-0000-00005E020000}"/>
    <cellStyle name="Moneda 2 2 14 4" xfId="585" xr:uid="{00000000-0005-0000-0000-00005F020000}"/>
    <cellStyle name="Moneda 2 2 15" xfId="586" xr:uid="{00000000-0005-0000-0000-000060020000}"/>
    <cellStyle name="Moneda 2 2 15 2" xfId="587" xr:uid="{00000000-0005-0000-0000-000061020000}"/>
    <cellStyle name="Moneda 2 2 15 3" xfId="588" xr:uid="{00000000-0005-0000-0000-000062020000}"/>
    <cellStyle name="Moneda 2 2 15 4" xfId="589" xr:uid="{00000000-0005-0000-0000-000063020000}"/>
    <cellStyle name="Moneda 2 2 16" xfId="590" xr:uid="{00000000-0005-0000-0000-000064020000}"/>
    <cellStyle name="Moneda 2 2 16 2" xfId="591" xr:uid="{00000000-0005-0000-0000-000065020000}"/>
    <cellStyle name="Moneda 2 2 16 3" xfId="592" xr:uid="{00000000-0005-0000-0000-000066020000}"/>
    <cellStyle name="Moneda 2 2 16 4" xfId="593" xr:uid="{00000000-0005-0000-0000-000067020000}"/>
    <cellStyle name="Moneda 2 2 17" xfId="594" xr:uid="{00000000-0005-0000-0000-000068020000}"/>
    <cellStyle name="Moneda 2 2 17 2" xfId="595" xr:uid="{00000000-0005-0000-0000-000069020000}"/>
    <cellStyle name="Moneda 2 2 17 3" xfId="596" xr:uid="{00000000-0005-0000-0000-00006A020000}"/>
    <cellStyle name="Moneda 2 2 17 4" xfId="597" xr:uid="{00000000-0005-0000-0000-00006B020000}"/>
    <cellStyle name="Moneda 2 2 18" xfId="598" xr:uid="{00000000-0005-0000-0000-00006C020000}"/>
    <cellStyle name="Moneda 2 2 18 2" xfId="599" xr:uid="{00000000-0005-0000-0000-00006D020000}"/>
    <cellStyle name="Moneda 2 2 18 3" xfId="600" xr:uid="{00000000-0005-0000-0000-00006E020000}"/>
    <cellStyle name="Moneda 2 2 18 4" xfId="601" xr:uid="{00000000-0005-0000-0000-00006F020000}"/>
    <cellStyle name="Moneda 2 2 19" xfId="602" xr:uid="{00000000-0005-0000-0000-000070020000}"/>
    <cellStyle name="Moneda 2 2 19 2" xfId="603" xr:uid="{00000000-0005-0000-0000-000071020000}"/>
    <cellStyle name="Moneda 2 2 19 3" xfId="604" xr:uid="{00000000-0005-0000-0000-000072020000}"/>
    <cellStyle name="Moneda 2 2 19 4" xfId="605" xr:uid="{00000000-0005-0000-0000-000073020000}"/>
    <cellStyle name="Moneda 2 2 2" xfId="606" xr:uid="{00000000-0005-0000-0000-000074020000}"/>
    <cellStyle name="Moneda 2 2 2 2" xfId="607" xr:uid="{00000000-0005-0000-0000-000075020000}"/>
    <cellStyle name="Moneda 2 2 2 3" xfId="608" xr:uid="{00000000-0005-0000-0000-000076020000}"/>
    <cellStyle name="Moneda 2 2 2 4" xfId="609" xr:uid="{00000000-0005-0000-0000-000077020000}"/>
    <cellStyle name="Moneda 2 2 2 5" xfId="610" xr:uid="{00000000-0005-0000-0000-000078020000}"/>
    <cellStyle name="Moneda 2 2 2 6" xfId="611" xr:uid="{00000000-0005-0000-0000-000079020000}"/>
    <cellStyle name="Moneda 2 2 2 7" xfId="612" xr:uid="{00000000-0005-0000-0000-00007A020000}"/>
    <cellStyle name="Moneda 2 2 2 8" xfId="4823" xr:uid="{00000000-0005-0000-0000-00007B020000}"/>
    <cellStyle name="Moneda 2 2 2 9" xfId="4824" xr:uid="{00000000-0005-0000-0000-00007C020000}"/>
    <cellStyle name="Moneda 2 2 20" xfId="613" xr:uid="{00000000-0005-0000-0000-00007D020000}"/>
    <cellStyle name="Moneda 2 2 20 2" xfId="614" xr:uid="{00000000-0005-0000-0000-00007E020000}"/>
    <cellStyle name="Moneda 2 2 20 3" xfId="615" xr:uid="{00000000-0005-0000-0000-00007F020000}"/>
    <cellStyle name="Moneda 2 2 20 4" xfId="616" xr:uid="{00000000-0005-0000-0000-000080020000}"/>
    <cellStyle name="Moneda 2 2 21" xfId="617" xr:uid="{00000000-0005-0000-0000-000081020000}"/>
    <cellStyle name="Moneda 2 2 21 2" xfId="618" xr:uid="{00000000-0005-0000-0000-000082020000}"/>
    <cellStyle name="Moneda 2 2 21 3" xfId="619" xr:uid="{00000000-0005-0000-0000-000083020000}"/>
    <cellStyle name="Moneda 2 2 21 4" xfId="620" xr:uid="{00000000-0005-0000-0000-000084020000}"/>
    <cellStyle name="Moneda 2 2 22" xfId="621" xr:uid="{00000000-0005-0000-0000-000085020000}"/>
    <cellStyle name="Moneda 2 2 22 2" xfId="622" xr:uid="{00000000-0005-0000-0000-000086020000}"/>
    <cellStyle name="Moneda 2 2 22 3" xfId="623" xr:uid="{00000000-0005-0000-0000-000087020000}"/>
    <cellStyle name="Moneda 2 2 22 4" xfId="624" xr:uid="{00000000-0005-0000-0000-000088020000}"/>
    <cellStyle name="Moneda 2 2 23" xfId="625" xr:uid="{00000000-0005-0000-0000-000089020000}"/>
    <cellStyle name="Moneda 2 2 23 2" xfId="626" xr:uid="{00000000-0005-0000-0000-00008A020000}"/>
    <cellStyle name="Moneda 2 2 23 3" xfId="627" xr:uid="{00000000-0005-0000-0000-00008B020000}"/>
    <cellStyle name="Moneda 2 2 23 4" xfId="628" xr:uid="{00000000-0005-0000-0000-00008C020000}"/>
    <cellStyle name="Moneda 2 2 24" xfId="629" xr:uid="{00000000-0005-0000-0000-00008D020000}"/>
    <cellStyle name="Moneda 2 2 24 2" xfId="630" xr:uid="{00000000-0005-0000-0000-00008E020000}"/>
    <cellStyle name="Moneda 2 2 24 3" xfId="631" xr:uid="{00000000-0005-0000-0000-00008F020000}"/>
    <cellStyle name="Moneda 2 2 24 4" xfId="632" xr:uid="{00000000-0005-0000-0000-000090020000}"/>
    <cellStyle name="Moneda 2 2 25" xfId="633" xr:uid="{00000000-0005-0000-0000-000091020000}"/>
    <cellStyle name="Moneda 2 2 25 2" xfId="634" xr:uid="{00000000-0005-0000-0000-000092020000}"/>
    <cellStyle name="Moneda 2 2 25 3" xfId="635" xr:uid="{00000000-0005-0000-0000-000093020000}"/>
    <cellStyle name="Moneda 2 2 25 4" xfId="636" xr:uid="{00000000-0005-0000-0000-000094020000}"/>
    <cellStyle name="Moneda 2 2 26" xfId="637" xr:uid="{00000000-0005-0000-0000-000095020000}"/>
    <cellStyle name="Moneda 2 2 26 2" xfId="638" xr:uid="{00000000-0005-0000-0000-000096020000}"/>
    <cellStyle name="Moneda 2 2 26 3" xfId="639" xr:uid="{00000000-0005-0000-0000-000097020000}"/>
    <cellStyle name="Moneda 2 2 26 4" xfId="640" xr:uid="{00000000-0005-0000-0000-000098020000}"/>
    <cellStyle name="Moneda 2 2 27" xfId="641" xr:uid="{00000000-0005-0000-0000-000099020000}"/>
    <cellStyle name="Moneda 2 2 27 2" xfId="642" xr:uid="{00000000-0005-0000-0000-00009A020000}"/>
    <cellStyle name="Moneda 2 2 27 3" xfId="643" xr:uid="{00000000-0005-0000-0000-00009B020000}"/>
    <cellStyle name="Moneda 2 2 27 4" xfId="644" xr:uid="{00000000-0005-0000-0000-00009C020000}"/>
    <cellStyle name="Moneda 2 2 28" xfId="645" xr:uid="{00000000-0005-0000-0000-00009D020000}"/>
    <cellStyle name="Moneda 2 2 28 2" xfId="646" xr:uid="{00000000-0005-0000-0000-00009E020000}"/>
    <cellStyle name="Moneda 2 2 28 3" xfId="647" xr:uid="{00000000-0005-0000-0000-00009F020000}"/>
    <cellStyle name="Moneda 2 2 28 4" xfId="648" xr:uid="{00000000-0005-0000-0000-0000A0020000}"/>
    <cellStyle name="Moneda 2 2 29" xfId="649" xr:uid="{00000000-0005-0000-0000-0000A1020000}"/>
    <cellStyle name="Moneda 2 2 29 2" xfId="650" xr:uid="{00000000-0005-0000-0000-0000A2020000}"/>
    <cellStyle name="Moneda 2 2 29 3" xfId="651" xr:uid="{00000000-0005-0000-0000-0000A3020000}"/>
    <cellStyle name="Moneda 2 2 29 4" xfId="652" xr:uid="{00000000-0005-0000-0000-0000A4020000}"/>
    <cellStyle name="Moneda 2 2 3" xfId="653" xr:uid="{00000000-0005-0000-0000-0000A5020000}"/>
    <cellStyle name="Moneda 2 2 3 2" xfId="654" xr:uid="{00000000-0005-0000-0000-0000A6020000}"/>
    <cellStyle name="Moneda 2 2 3 3" xfId="655" xr:uid="{00000000-0005-0000-0000-0000A7020000}"/>
    <cellStyle name="Moneda 2 2 3 4" xfId="656" xr:uid="{00000000-0005-0000-0000-0000A8020000}"/>
    <cellStyle name="Moneda 2 2 30" xfId="657" xr:uid="{00000000-0005-0000-0000-0000A9020000}"/>
    <cellStyle name="Moneda 2 2 30 2" xfId="658" xr:uid="{00000000-0005-0000-0000-0000AA020000}"/>
    <cellStyle name="Moneda 2 2 30 3" xfId="659" xr:uid="{00000000-0005-0000-0000-0000AB020000}"/>
    <cellStyle name="Moneda 2 2 30 4" xfId="660" xr:uid="{00000000-0005-0000-0000-0000AC020000}"/>
    <cellStyle name="Moneda 2 2 31" xfId="661" xr:uid="{00000000-0005-0000-0000-0000AD020000}"/>
    <cellStyle name="Moneda 2 2 32" xfId="662" xr:uid="{00000000-0005-0000-0000-0000AE020000}"/>
    <cellStyle name="Moneda 2 2 33" xfId="663" xr:uid="{00000000-0005-0000-0000-0000AF020000}"/>
    <cellStyle name="Moneda 2 2 34" xfId="664" xr:uid="{00000000-0005-0000-0000-0000B0020000}"/>
    <cellStyle name="Moneda 2 2 35" xfId="4825" xr:uid="{00000000-0005-0000-0000-0000B1020000}"/>
    <cellStyle name="Moneda 2 2 4" xfId="665" xr:uid="{00000000-0005-0000-0000-0000B2020000}"/>
    <cellStyle name="Moneda 2 2 4 2" xfId="666" xr:uid="{00000000-0005-0000-0000-0000B3020000}"/>
    <cellStyle name="Moneda 2 2 4 3" xfId="667" xr:uid="{00000000-0005-0000-0000-0000B4020000}"/>
    <cellStyle name="Moneda 2 2 4 4" xfId="668" xr:uid="{00000000-0005-0000-0000-0000B5020000}"/>
    <cellStyle name="Moneda 2 2 5" xfId="669" xr:uid="{00000000-0005-0000-0000-0000B6020000}"/>
    <cellStyle name="Moneda 2 2 5 2" xfId="670" xr:uid="{00000000-0005-0000-0000-0000B7020000}"/>
    <cellStyle name="Moneda 2 2 5 3" xfId="671" xr:uid="{00000000-0005-0000-0000-0000B8020000}"/>
    <cellStyle name="Moneda 2 2 5 4" xfId="672" xr:uid="{00000000-0005-0000-0000-0000B9020000}"/>
    <cellStyle name="Moneda 2 2 6" xfId="673" xr:uid="{00000000-0005-0000-0000-0000BA020000}"/>
    <cellStyle name="Moneda 2 2 6 2" xfId="674" xr:uid="{00000000-0005-0000-0000-0000BB020000}"/>
    <cellStyle name="Moneda 2 2 6 3" xfId="675" xr:uid="{00000000-0005-0000-0000-0000BC020000}"/>
    <cellStyle name="Moneda 2 2 6 4" xfId="676" xr:uid="{00000000-0005-0000-0000-0000BD020000}"/>
    <cellStyle name="Moneda 2 2 7" xfId="677" xr:uid="{00000000-0005-0000-0000-0000BE020000}"/>
    <cellStyle name="Moneda 2 2 7 2" xfId="678" xr:uid="{00000000-0005-0000-0000-0000BF020000}"/>
    <cellStyle name="Moneda 2 2 7 3" xfId="679" xr:uid="{00000000-0005-0000-0000-0000C0020000}"/>
    <cellStyle name="Moneda 2 2 7 4" xfId="680" xr:uid="{00000000-0005-0000-0000-0000C1020000}"/>
    <cellStyle name="Moneda 2 2 8" xfId="681" xr:uid="{00000000-0005-0000-0000-0000C2020000}"/>
    <cellStyle name="Moneda 2 2 8 2" xfId="682" xr:uid="{00000000-0005-0000-0000-0000C3020000}"/>
    <cellStyle name="Moneda 2 2 8 3" xfId="683" xr:uid="{00000000-0005-0000-0000-0000C4020000}"/>
    <cellStyle name="Moneda 2 2 8 4" xfId="684" xr:uid="{00000000-0005-0000-0000-0000C5020000}"/>
    <cellStyle name="Moneda 2 2 9" xfId="685" xr:uid="{00000000-0005-0000-0000-0000C6020000}"/>
    <cellStyle name="Moneda 2 2 9 2" xfId="686" xr:uid="{00000000-0005-0000-0000-0000C7020000}"/>
    <cellStyle name="Moneda 2 2 9 3" xfId="687" xr:uid="{00000000-0005-0000-0000-0000C8020000}"/>
    <cellStyle name="Moneda 2 2 9 4" xfId="688" xr:uid="{00000000-0005-0000-0000-0000C9020000}"/>
    <cellStyle name="Moneda 2 20" xfId="689" xr:uid="{00000000-0005-0000-0000-0000CA020000}"/>
    <cellStyle name="Moneda 2 20 2" xfId="690" xr:uid="{00000000-0005-0000-0000-0000CB020000}"/>
    <cellStyle name="Moneda 2 20 3" xfId="691" xr:uid="{00000000-0005-0000-0000-0000CC020000}"/>
    <cellStyle name="Moneda 2 20 4" xfId="692" xr:uid="{00000000-0005-0000-0000-0000CD020000}"/>
    <cellStyle name="Moneda 2 21" xfId="693" xr:uid="{00000000-0005-0000-0000-0000CE020000}"/>
    <cellStyle name="Moneda 2 21 2" xfId="694" xr:uid="{00000000-0005-0000-0000-0000CF020000}"/>
    <cellStyle name="Moneda 2 21 3" xfId="695" xr:uid="{00000000-0005-0000-0000-0000D0020000}"/>
    <cellStyle name="Moneda 2 21 4" xfId="696" xr:uid="{00000000-0005-0000-0000-0000D1020000}"/>
    <cellStyle name="Moneda 2 22" xfId="697" xr:uid="{00000000-0005-0000-0000-0000D2020000}"/>
    <cellStyle name="Moneda 2 22 2" xfId="698" xr:uid="{00000000-0005-0000-0000-0000D3020000}"/>
    <cellStyle name="Moneda 2 22 3" xfId="699" xr:uid="{00000000-0005-0000-0000-0000D4020000}"/>
    <cellStyle name="Moneda 2 22 4" xfId="700" xr:uid="{00000000-0005-0000-0000-0000D5020000}"/>
    <cellStyle name="Moneda 2 23" xfId="701" xr:uid="{00000000-0005-0000-0000-0000D6020000}"/>
    <cellStyle name="Moneda 2 23 2" xfId="702" xr:uid="{00000000-0005-0000-0000-0000D7020000}"/>
    <cellStyle name="Moneda 2 23 3" xfId="703" xr:uid="{00000000-0005-0000-0000-0000D8020000}"/>
    <cellStyle name="Moneda 2 23 4" xfId="704" xr:uid="{00000000-0005-0000-0000-0000D9020000}"/>
    <cellStyle name="Moneda 2 24" xfId="705" xr:uid="{00000000-0005-0000-0000-0000DA020000}"/>
    <cellStyle name="Moneda 2 24 2" xfId="706" xr:uid="{00000000-0005-0000-0000-0000DB020000}"/>
    <cellStyle name="Moneda 2 24 3" xfId="707" xr:uid="{00000000-0005-0000-0000-0000DC020000}"/>
    <cellStyle name="Moneda 2 24 4" xfId="708" xr:uid="{00000000-0005-0000-0000-0000DD020000}"/>
    <cellStyle name="Moneda 2 25" xfId="709" xr:uid="{00000000-0005-0000-0000-0000DE020000}"/>
    <cellStyle name="Moneda 2 25 2" xfId="710" xr:uid="{00000000-0005-0000-0000-0000DF020000}"/>
    <cellStyle name="Moneda 2 25 3" xfId="711" xr:uid="{00000000-0005-0000-0000-0000E0020000}"/>
    <cellStyle name="Moneda 2 25 4" xfId="712" xr:uid="{00000000-0005-0000-0000-0000E1020000}"/>
    <cellStyle name="Moneda 2 26" xfId="713" xr:uid="{00000000-0005-0000-0000-0000E2020000}"/>
    <cellStyle name="Moneda 2 26 2" xfId="714" xr:uid="{00000000-0005-0000-0000-0000E3020000}"/>
    <cellStyle name="Moneda 2 26 3" xfId="715" xr:uid="{00000000-0005-0000-0000-0000E4020000}"/>
    <cellStyle name="Moneda 2 26 4" xfId="716" xr:uid="{00000000-0005-0000-0000-0000E5020000}"/>
    <cellStyle name="Moneda 2 27" xfId="717" xr:uid="{00000000-0005-0000-0000-0000E6020000}"/>
    <cellStyle name="Moneda 2 27 2" xfId="718" xr:uid="{00000000-0005-0000-0000-0000E7020000}"/>
    <cellStyle name="Moneda 2 27 3" xfId="719" xr:uid="{00000000-0005-0000-0000-0000E8020000}"/>
    <cellStyle name="Moneda 2 27 4" xfId="720" xr:uid="{00000000-0005-0000-0000-0000E9020000}"/>
    <cellStyle name="Moneda 2 28" xfId="721" xr:uid="{00000000-0005-0000-0000-0000EA020000}"/>
    <cellStyle name="Moneda 2 28 2" xfId="722" xr:uid="{00000000-0005-0000-0000-0000EB020000}"/>
    <cellStyle name="Moneda 2 28 3" xfId="723" xr:uid="{00000000-0005-0000-0000-0000EC020000}"/>
    <cellStyle name="Moneda 2 28 4" xfId="724" xr:uid="{00000000-0005-0000-0000-0000ED020000}"/>
    <cellStyle name="Moneda 2 29" xfId="725" xr:uid="{00000000-0005-0000-0000-0000EE020000}"/>
    <cellStyle name="Moneda 2 29 2" xfId="726" xr:uid="{00000000-0005-0000-0000-0000EF020000}"/>
    <cellStyle name="Moneda 2 29 3" xfId="727" xr:uid="{00000000-0005-0000-0000-0000F0020000}"/>
    <cellStyle name="Moneda 2 29 4" xfId="728" xr:uid="{00000000-0005-0000-0000-0000F1020000}"/>
    <cellStyle name="Moneda 2 3" xfId="140" xr:uid="{00000000-0005-0000-0000-0000F2020000}"/>
    <cellStyle name="Moneda 2 3 2" xfId="729" xr:uid="{00000000-0005-0000-0000-0000F3020000}"/>
    <cellStyle name="Moneda 2 3 3" xfId="730" xr:uid="{00000000-0005-0000-0000-0000F4020000}"/>
    <cellStyle name="Moneda 2 3 4" xfId="731" xr:uid="{00000000-0005-0000-0000-0000F5020000}"/>
    <cellStyle name="Moneda 2 3 5" xfId="3741" xr:uid="{00000000-0005-0000-0000-0000F6020000}"/>
    <cellStyle name="Moneda 2 30" xfId="732" xr:uid="{00000000-0005-0000-0000-0000F7020000}"/>
    <cellStyle name="Moneda 2 30 2" xfId="733" xr:uid="{00000000-0005-0000-0000-0000F8020000}"/>
    <cellStyle name="Moneda 2 30 3" xfId="734" xr:uid="{00000000-0005-0000-0000-0000F9020000}"/>
    <cellStyle name="Moneda 2 30 4" xfId="735" xr:uid="{00000000-0005-0000-0000-0000FA020000}"/>
    <cellStyle name="Moneda 2 31" xfId="736" xr:uid="{00000000-0005-0000-0000-0000FB020000}"/>
    <cellStyle name="Moneda 2 31 2" xfId="737" xr:uid="{00000000-0005-0000-0000-0000FC020000}"/>
    <cellStyle name="Moneda 2 31 3" xfId="738" xr:uid="{00000000-0005-0000-0000-0000FD020000}"/>
    <cellStyle name="Moneda 2 31 4" xfId="739" xr:uid="{00000000-0005-0000-0000-0000FE020000}"/>
    <cellStyle name="Moneda 2 32" xfId="740" xr:uid="{00000000-0005-0000-0000-0000FF020000}"/>
    <cellStyle name="Moneda 2 33" xfId="3722" xr:uid="{00000000-0005-0000-0000-000000030000}"/>
    <cellStyle name="Moneda 2 33 2" xfId="5563" xr:uid="{00000000-0005-0000-0000-000001030000}"/>
    <cellStyle name="Moneda 2 34" xfId="4894" xr:uid="{00000000-0005-0000-0000-000002030000}"/>
    <cellStyle name="Moneda 2 34 2" xfId="4822" xr:uid="{00000000-0005-0000-0000-000003030000}"/>
    <cellStyle name="Moneda 2 4" xfId="741" xr:uid="{00000000-0005-0000-0000-000004030000}"/>
    <cellStyle name="Moneda 2 4 2" xfId="742" xr:uid="{00000000-0005-0000-0000-000005030000}"/>
    <cellStyle name="Moneda 2 4 3" xfId="743" xr:uid="{00000000-0005-0000-0000-000006030000}"/>
    <cellStyle name="Moneda 2 4 4" xfId="744" xr:uid="{00000000-0005-0000-0000-000007030000}"/>
    <cellStyle name="Moneda 2 5" xfId="745" xr:uid="{00000000-0005-0000-0000-000008030000}"/>
    <cellStyle name="Moneda 2 5 2" xfId="746" xr:uid="{00000000-0005-0000-0000-000009030000}"/>
    <cellStyle name="Moneda 2 5 3" xfId="747" xr:uid="{00000000-0005-0000-0000-00000A030000}"/>
    <cellStyle name="Moneda 2 5 4" xfId="748" xr:uid="{00000000-0005-0000-0000-00000B030000}"/>
    <cellStyle name="Moneda 2 6" xfId="749" xr:uid="{00000000-0005-0000-0000-00000C030000}"/>
    <cellStyle name="Moneda 2 6 2" xfId="750" xr:uid="{00000000-0005-0000-0000-00000D030000}"/>
    <cellStyle name="Moneda 2 6 3" xfId="751" xr:uid="{00000000-0005-0000-0000-00000E030000}"/>
    <cellStyle name="Moneda 2 6 4" xfId="752" xr:uid="{00000000-0005-0000-0000-00000F030000}"/>
    <cellStyle name="Moneda 2 7" xfId="753" xr:uid="{00000000-0005-0000-0000-000010030000}"/>
    <cellStyle name="Moneda 2 7 2" xfId="754" xr:uid="{00000000-0005-0000-0000-000011030000}"/>
    <cellStyle name="Moneda 2 7 3" xfId="755" xr:uid="{00000000-0005-0000-0000-000012030000}"/>
    <cellStyle name="Moneda 2 7 4" xfId="756" xr:uid="{00000000-0005-0000-0000-000013030000}"/>
    <cellStyle name="Moneda 2 8" xfId="757" xr:uid="{00000000-0005-0000-0000-000014030000}"/>
    <cellStyle name="Moneda 2 8 2" xfId="758" xr:uid="{00000000-0005-0000-0000-000015030000}"/>
    <cellStyle name="Moneda 2 8 3" xfId="759" xr:uid="{00000000-0005-0000-0000-000016030000}"/>
    <cellStyle name="Moneda 2 8 4" xfId="760" xr:uid="{00000000-0005-0000-0000-000017030000}"/>
    <cellStyle name="Moneda 2 9" xfId="761" xr:uid="{00000000-0005-0000-0000-000018030000}"/>
    <cellStyle name="Moneda 2 9 2" xfId="762" xr:uid="{00000000-0005-0000-0000-000019030000}"/>
    <cellStyle name="Moneda 2 9 3" xfId="763" xr:uid="{00000000-0005-0000-0000-00001A030000}"/>
    <cellStyle name="Moneda 2 9 4" xfId="764" xr:uid="{00000000-0005-0000-0000-00001B030000}"/>
    <cellStyle name="Moneda 20" xfId="765" xr:uid="{00000000-0005-0000-0000-00001C030000}"/>
    <cellStyle name="Moneda 21" xfId="766" xr:uid="{00000000-0005-0000-0000-00001D030000}"/>
    <cellStyle name="Moneda 22" xfId="767" xr:uid="{00000000-0005-0000-0000-00001E030000}"/>
    <cellStyle name="Moneda 23" xfId="768" xr:uid="{00000000-0005-0000-0000-00001F030000}"/>
    <cellStyle name="Moneda 24" xfId="769" xr:uid="{00000000-0005-0000-0000-000020030000}"/>
    <cellStyle name="Moneda 25" xfId="770" xr:uid="{00000000-0005-0000-0000-000021030000}"/>
    <cellStyle name="Moneda 26" xfId="771" xr:uid="{00000000-0005-0000-0000-000022030000}"/>
    <cellStyle name="Moneda 27" xfId="772" xr:uid="{00000000-0005-0000-0000-000023030000}"/>
    <cellStyle name="Moneda 28" xfId="773" xr:uid="{00000000-0005-0000-0000-000024030000}"/>
    <cellStyle name="Moneda 29" xfId="3742" xr:uid="{00000000-0005-0000-0000-000025030000}"/>
    <cellStyle name="Moneda 29 2" xfId="4820" xr:uid="{00000000-0005-0000-0000-000026030000}"/>
    <cellStyle name="Moneda 29 3" xfId="4819" xr:uid="{00000000-0005-0000-0000-000027030000}"/>
    <cellStyle name="Moneda 29 3 2" xfId="12100" xr:uid="{00000000-0005-0000-0000-000028030000}"/>
    <cellStyle name="Moneda 29 4" xfId="4821" xr:uid="{00000000-0005-0000-0000-000029030000}"/>
    <cellStyle name="Moneda 3" xfId="32" xr:uid="{00000000-0005-0000-0000-00002A030000}"/>
    <cellStyle name="Moneda 3 10" xfId="774" xr:uid="{00000000-0005-0000-0000-00002B030000}"/>
    <cellStyle name="Moneda 3 11" xfId="3755" xr:uid="{00000000-0005-0000-0000-00002C030000}"/>
    <cellStyle name="Moneda 3 11 2" xfId="4817" xr:uid="{00000000-0005-0000-0000-00002D030000}"/>
    <cellStyle name="Moneda 3 11 3" xfId="4818" xr:uid="{00000000-0005-0000-0000-00002E030000}"/>
    <cellStyle name="Moneda 3 12" xfId="4895" xr:uid="{00000000-0005-0000-0000-00002F030000}"/>
    <cellStyle name="Moneda 3 12 2" xfId="5564" xr:uid="{00000000-0005-0000-0000-000030030000}"/>
    <cellStyle name="Moneda 3 2" xfId="775" xr:uid="{00000000-0005-0000-0000-000031030000}"/>
    <cellStyle name="Moneda 3 2 2" xfId="4815" xr:uid="{00000000-0005-0000-0000-000032030000}"/>
    <cellStyle name="Moneda 3 2 3" xfId="4816" xr:uid="{00000000-0005-0000-0000-000033030000}"/>
    <cellStyle name="Moneda 3 3" xfId="776" xr:uid="{00000000-0005-0000-0000-000034030000}"/>
    <cellStyle name="Moneda 3 3 10" xfId="4813" xr:uid="{00000000-0005-0000-0000-000035030000}"/>
    <cellStyle name="Moneda 3 3 11" xfId="4814" xr:uid="{00000000-0005-0000-0000-000036030000}"/>
    <cellStyle name="Moneda 3 3 2" xfId="777" xr:uid="{00000000-0005-0000-0000-000037030000}"/>
    <cellStyle name="Moneda 3 3 2 2" xfId="778" xr:uid="{00000000-0005-0000-0000-000038030000}"/>
    <cellStyle name="Moneda 3 3 2 3" xfId="779" xr:uid="{00000000-0005-0000-0000-000039030000}"/>
    <cellStyle name="Moneda 3 3 2 4" xfId="780" xr:uid="{00000000-0005-0000-0000-00003A030000}"/>
    <cellStyle name="Moneda 3 3 3" xfId="781" xr:uid="{00000000-0005-0000-0000-00003B030000}"/>
    <cellStyle name="Moneda 3 3 4" xfId="782" xr:uid="{00000000-0005-0000-0000-00003C030000}"/>
    <cellStyle name="Moneda 3 3 5" xfId="783" xr:uid="{00000000-0005-0000-0000-00003D030000}"/>
    <cellStyle name="Moneda 3 3 6" xfId="784" xr:uid="{00000000-0005-0000-0000-00003E030000}"/>
    <cellStyle name="Moneda 3 3 7" xfId="785" xr:uid="{00000000-0005-0000-0000-00003F030000}"/>
    <cellStyle name="Moneda 3 3 8" xfId="786" xr:uid="{00000000-0005-0000-0000-000040030000}"/>
    <cellStyle name="Moneda 3 3 9" xfId="787" xr:uid="{00000000-0005-0000-0000-000041030000}"/>
    <cellStyle name="Moneda 3 4" xfId="788" xr:uid="{00000000-0005-0000-0000-000042030000}"/>
    <cellStyle name="Moneda 3 5" xfId="789" xr:uid="{00000000-0005-0000-0000-000043030000}"/>
    <cellStyle name="Moneda 3 6" xfId="790" xr:uid="{00000000-0005-0000-0000-000044030000}"/>
    <cellStyle name="Moneda 3 7" xfId="791" xr:uid="{00000000-0005-0000-0000-000045030000}"/>
    <cellStyle name="Moneda 3 8" xfId="792" xr:uid="{00000000-0005-0000-0000-000046030000}"/>
    <cellStyle name="Moneda 3 9" xfId="793" xr:uid="{00000000-0005-0000-0000-000047030000}"/>
    <cellStyle name="Moneda 30" xfId="794" xr:uid="{00000000-0005-0000-0000-000048030000}"/>
    <cellStyle name="Moneda 31" xfId="795" xr:uid="{00000000-0005-0000-0000-000049030000}"/>
    <cellStyle name="Moneda 32" xfId="796" xr:uid="{00000000-0005-0000-0000-00004A030000}"/>
    <cellStyle name="Moneda 33" xfId="4881" xr:uid="{00000000-0005-0000-0000-00004B030000}"/>
    <cellStyle name="Moneda 33 2" xfId="4879" xr:uid="{00000000-0005-0000-0000-00004C030000}"/>
    <cellStyle name="Moneda 34" xfId="4812" xr:uid="{00000000-0005-0000-0000-00004D030000}"/>
    <cellStyle name="Moneda 35" xfId="4811" xr:uid="{00000000-0005-0000-0000-00004E030000}"/>
    <cellStyle name="Moneda 36" xfId="4810" xr:uid="{00000000-0005-0000-0000-00004F030000}"/>
    <cellStyle name="Moneda 4" xfId="89" xr:uid="{00000000-0005-0000-0000-000050030000}"/>
    <cellStyle name="Moneda 4 2" xfId="4905" xr:uid="{00000000-0005-0000-0000-000051030000}"/>
    <cellStyle name="Moneda 4 2 2" xfId="4807" xr:uid="{00000000-0005-0000-0000-000052030000}"/>
    <cellStyle name="Moneda 4 2 3" xfId="4808" xr:uid="{00000000-0005-0000-0000-000053030000}"/>
    <cellStyle name="Moneda 4 3" xfId="4806" xr:uid="{00000000-0005-0000-0000-000054030000}"/>
    <cellStyle name="Moneda 4 4" xfId="4809" xr:uid="{00000000-0005-0000-0000-000055030000}"/>
    <cellStyle name="Moneda 5" xfId="797" xr:uid="{00000000-0005-0000-0000-000056030000}"/>
    <cellStyle name="Moneda 5 2" xfId="4804" xr:uid="{00000000-0005-0000-0000-000057030000}"/>
    <cellStyle name="Moneda 5 3" xfId="4803" xr:uid="{00000000-0005-0000-0000-000058030000}"/>
    <cellStyle name="Moneda 5 4" xfId="4805" xr:uid="{00000000-0005-0000-0000-000059030000}"/>
    <cellStyle name="Moneda 6" xfId="798" xr:uid="{00000000-0005-0000-0000-00005A030000}"/>
    <cellStyle name="Moneda 6 2" xfId="3743" xr:uid="{00000000-0005-0000-0000-00005B030000}"/>
    <cellStyle name="Moneda 6 3" xfId="4801" xr:uid="{00000000-0005-0000-0000-00005C030000}"/>
    <cellStyle name="Moneda 6 4" xfId="4802" xr:uid="{00000000-0005-0000-0000-00005D030000}"/>
    <cellStyle name="Moneda 7" xfId="3720" xr:uid="{00000000-0005-0000-0000-00005E030000}"/>
    <cellStyle name="Moneda 7 2" xfId="4799" xr:uid="{00000000-0005-0000-0000-00005F030000}"/>
    <cellStyle name="Moneda 7 2 2" xfId="4798" xr:uid="{00000000-0005-0000-0000-000060030000}"/>
    <cellStyle name="Moneda 7 3" xfId="4800" xr:uid="{00000000-0005-0000-0000-000061030000}"/>
    <cellStyle name="Moneda 8" xfId="799" xr:uid="{00000000-0005-0000-0000-000062030000}"/>
    <cellStyle name="Moneda 8 2" xfId="4796" xr:uid="{00000000-0005-0000-0000-000063030000}"/>
    <cellStyle name="Moneda 8 3" xfId="4795" xr:uid="{00000000-0005-0000-0000-000064030000}"/>
    <cellStyle name="Moneda 8 4" xfId="4797" xr:uid="{00000000-0005-0000-0000-000065030000}"/>
    <cellStyle name="Moneda 9" xfId="800" xr:uid="{00000000-0005-0000-0000-000066030000}"/>
    <cellStyle name="Moneda 9 2" xfId="5565" xr:uid="{00000000-0005-0000-0000-000067030000}"/>
    <cellStyle name="Neutral 2" xfId="801" xr:uid="{00000000-0005-0000-0000-000068030000}"/>
    <cellStyle name="Neutral 3" xfId="802" xr:uid="{00000000-0005-0000-0000-000069030000}"/>
    <cellStyle name="Neutral 4" xfId="803" xr:uid="{00000000-0005-0000-0000-00006A030000}"/>
    <cellStyle name="Neutral 5" xfId="804" xr:uid="{00000000-0005-0000-0000-00006B030000}"/>
    <cellStyle name="Neutral 6" xfId="805" xr:uid="{00000000-0005-0000-0000-00006C030000}"/>
    <cellStyle name="No. punto" xfId="33" xr:uid="{00000000-0005-0000-0000-00006D030000}"/>
    <cellStyle name="Normal" xfId="0" builtinId="0"/>
    <cellStyle name="Normal 10" xfId="90" xr:uid="{00000000-0005-0000-0000-00006F030000}"/>
    <cellStyle name="Normal 10 10" xfId="806" xr:uid="{00000000-0005-0000-0000-000070030000}"/>
    <cellStyle name="Normal 10 11" xfId="807" xr:uid="{00000000-0005-0000-0000-000071030000}"/>
    <cellStyle name="Normal 10 12" xfId="808" xr:uid="{00000000-0005-0000-0000-000072030000}"/>
    <cellStyle name="Normal 10 13" xfId="809" xr:uid="{00000000-0005-0000-0000-000073030000}"/>
    <cellStyle name="Normal 10 14" xfId="810" xr:uid="{00000000-0005-0000-0000-000074030000}"/>
    <cellStyle name="Normal 10 15" xfId="811" xr:uid="{00000000-0005-0000-0000-000075030000}"/>
    <cellStyle name="Normal 10 16" xfId="812" xr:uid="{00000000-0005-0000-0000-000076030000}"/>
    <cellStyle name="Normal 10 17" xfId="813" xr:uid="{00000000-0005-0000-0000-000077030000}"/>
    <cellStyle name="Normal 10 18" xfId="814" xr:uid="{00000000-0005-0000-0000-000078030000}"/>
    <cellStyle name="Normal 10 19" xfId="815" xr:uid="{00000000-0005-0000-0000-000079030000}"/>
    <cellStyle name="Normal 10 2" xfId="91" xr:uid="{00000000-0005-0000-0000-00007A030000}"/>
    <cellStyle name="Normal 10 2 2" xfId="3756" xr:uid="{00000000-0005-0000-0000-00007B030000}"/>
    <cellStyle name="Normal 10 20" xfId="816" xr:uid="{00000000-0005-0000-0000-00007C030000}"/>
    <cellStyle name="Normal 10 21" xfId="817" xr:uid="{00000000-0005-0000-0000-00007D030000}"/>
    <cellStyle name="Normal 10 22" xfId="818" xr:uid="{00000000-0005-0000-0000-00007E030000}"/>
    <cellStyle name="Normal 10 23" xfId="819" xr:uid="{00000000-0005-0000-0000-00007F030000}"/>
    <cellStyle name="Normal 10 24" xfId="820" xr:uid="{00000000-0005-0000-0000-000080030000}"/>
    <cellStyle name="Normal 10 25" xfId="821" xr:uid="{00000000-0005-0000-0000-000081030000}"/>
    <cellStyle name="Normal 10 26" xfId="822" xr:uid="{00000000-0005-0000-0000-000082030000}"/>
    <cellStyle name="Normal 10 27" xfId="823" xr:uid="{00000000-0005-0000-0000-000083030000}"/>
    <cellStyle name="Normal 10 28" xfId="824" xr:uid="{00000000-0005-0000-0000-000084030000}"/>
    <cellStyle name="Normal 10 29" xfId="825" xr:uid="{00000000-0005-0000-0000-000085030000}"/>
    <cellStyle name="Normal 10 3" xfId="826" xr:uid="{00000000-0005-0000-0000-000086030000}"/>
    <cellStyle name="Normal 10 30" xfId="827" xr:uid="{00000000-0005-0000-0000-000087030000}"/>
    <cellStyle name="Normal 10 31" xfId="828" xr:uid="{00000000-0005-0000-0000-000088030000}"/>
    <cellStyle name="Normal 10 32" xfId="829" xr:uid="{00000000-0005-0000-0000-000089030000}"/>
    <cellStyle name="Normal 10 33" xfId="830" xr:uid="{00000000-0005-0000-0000-00008A030000}"/>
    <cellStyle name="Normal 10 34" xfId="831" xr:uid="{00000000-0005-0000-0000-00008B030000}"/>
    <cellStyle name="Normal 10 35" xfId="832" xr:uid="{00000000-0005-0000-0000-00008C030000}"/>
    <cellStyle name="Normal 10 36" xfId="833" xr:uid="{00000000-0005-0000-0000-00008D030000}"/>
    <cellStyle name="Normal 10 37" xfId="834" xr:uid="{00000000-0005-0000-0000-00008E030000}"/>
    <cellStyle name="Normal 10 38" xfId="835" xr:uid="{00000000-0005-0000-0000-00008F030000}"/>
    <cellStyle name="Normal 10 39" xfId="836" xr:uid="{00000000-0005-0000-0000-000090030000}"/>
    <cellStyle name="Normal 10 4" xfId="837" xr:uid="{00000000-0005-0000-0000-000091030000}"/>
    <cellStyle name="Normal 10 40" xfId="838" xr:uid="{00000000-0005-0000-0000-000092030000}"/>
    <cellStyle name="Normal 10 41" xfId="839" xr:uid="{00000000-0005-0000-0000-000093030000}"/>
    <cellStyle name="Normal 10 42" xfId="840" xr:uid="{00000000-0005-0000-0000-000094030000}"/>
    <cellStyle name="Normal 10 43" xfId="841" xr:uid="{00000000-0005-0000-0000-000095030000}"/>
    <cellStyle name="Normal 10 44" xfId="842" xr:uid="{00000000-0005-0000-0000-000096030000}"/>
    <cellStyle name="Normal 10 45" xfId="5566" xr:uid="{00000000-0005-0000-0000-000097030000}"/>
    <cellStyle name="Normal 10 5" xfId="843" xr:uid="{00000000-0005-0000-0000-000098030000}"/>
    <cellStyle name="Normal 10 6" xfId="844" xr:uid="{00000000-0005-0000-0000-000099030000}"/>
    <cellStyle name="Normal 10 7" xfId="845" xr:uid="{00000000-0005-0000-0000-00009A030000}"/>
    <cellStyle name="Normal 10 8" xfId="846" xr:uid="{00000000-0005-0000-0000-00009B030000}"/>
    <cellStyle name="Normal 10 9" xfId="847" xr:uid="{00000000-0005-0000-0000-00009C030000}"/>
    <cellStyle name="Normal 11" xfId="92" xr:uid="{00000000-0005-0000-0000-00009D030000}"/>
    <cellStyle name="Normal 11 10" xfId="848" xr:uid="{00000000-0005-0000-0000-00009E030000}"/>
    <cellStyle name="Normal 11 11" xfId="849" xr:uid="{00000000-0005-0000-0000-00009F030000}"/>
    <cellStyle name="Normal 11 12" xfId="850" xr:uid="{00000000-0005-0000-0000-0000A0030000}"/>
    <cellStyle name="Normal 11 13" xfId="851" xr:uid="{00000000-0005-0000-0000-0000A1030000}"/>
    <cellStyle name="Normal 11 14" xfId="852" xr:uid="{00000000-0005-0000-0000-0000A2030000}"/>
    <cellStyle name="Normal 11 15" xfId="853" xr:uid="{00000000-0005-0000-0000-0000A3030000}"/>
    <cellStyle name="Normal 11 16" xfId="854" xr:uid="{00000000-0005-0000-0000-0000A4030000}"/>
    <cellStyle name="Normal 11 17" xfId="855" xr:uid="{00000000-0005-0000-0000-0000A5030000}"/>
    <cellStyle name="Normal 11 18" xfId="856" xr:uid="{00000000-0005-0000-0000-0000A6030000}"/>
    <cellStyle name="Normal 11 19" xfId="857" xr:uid="{00000000-0005-0000-0000-0000A7030000}"/>
    <cellStyle name="Normal 11 2" xfId="858" xr:uid="{00000000-0005-0000-0000-0000A8030000}"/>
    <cellStyle name="Normal 11 20" xfId="859" xr:uid="{00000000-0005-0000-0000-0000A9030000}"/>
    <cellStyle name="Normal 11 21" xfId="860" xr:uid="{00000000-0005-0000-0000-0000AA030000}"/>
    <cellStyle name="Normal 11 22" xfId="861" xr:uid="{00000000-0005-0000-0000-0000AB030000}"/>
    <cellStyle name="Normal 11 23" xfId="862" xr:uid="{00000000-0005-0000-0000-0000AC030000}"/>
    <cellStyle name="Normal 11 24" xfId="863" xr:uid="{00000000-0005-0000-0000-0000AD030000}"/>
    <cellStyle name="Normal 11 25" xfId="864" xr:uid="{00000000-0005-0000-0000-0000AE030000}"/>
    <cellStyle name="Normal 11 26" xfId="865" xr:uid="{00000000-0005-0000-0000-0000AF030000}"/>
    <cellStyle name="Normal 11 27" xfId="866" xr:uid="{00000000-0005-0000-0000-0000B0030000}"/>
    <cellStyle name="Normal 11 28" xfId="867" xr:uid="{00000000-0005-0000-0000-0000B1030000}"/>
    <cellStyle name="Normal 11 29" xfId="868" xr:uid="{00000000-0005-0000-0000-0000B2030000}"/>
    <cellStyle name="Normal 11 3" xfId="869" xr:uid="{00000000-0005-0000-0000-0000B3030000}"/>
    <cellStyle name="Normal 11 30" xfId="870" xr:uid="{00000000-0005-0000-0000-0000B4030000}"/>
    <cellStyle name="Normal 11 31" xfId="871" xr:uid="{00000000-0005-0000-0000-0000B5030000}"/>
    <cellStyle name="Normal 11 32" xfId="872" xr:uid="{00000000-0005-0000-0000-0000B6030000}"/>
    <cellStyle name="Normal 11 33" xfId="873" xr:uid="{00000000-0005-0000-0000-0000B7030000}"/>
    <cellStyle name="Normal 11 34" xfId="874" xr:uid="{00000000-0005-0000-0000-0000B8030000}"/>
    <cellStyle name="Normal 11 35" xfId="875" xr:uid="{00000000-0005-0000-0000-0000B9030000}"/>
    <cellStyle name="Normal 11 36" xfId="876" xr:uid="{00000000-0005-0000-0000-0000BA030000}"/>
    <cellStyle name="Normal 11 37" xfId="877" xr:uid="{00000000-0005-0000-0000-0000BB030000}"/>
    <cellStyle name="Normal 11 38" xfId="878" xr:uid="{00000000-0005-0000-0000-0000BC030000}"/>
    <cellStyle name="Normal 11 39" xfId="879" xr:uid="{00000000-0005-0000-0000-0000BD030000}"/>
    <cellStyle name="Normal 11 4" xfId="880" xr:uid="{00000000-0005-0000-0000-0000BE030000}"/>
    <cellStyle name="Normal 11 40" xfId="881" xr:uid="{00000000-0005-0000-0000-0000BF030000}"/>
    <cellStyle name="Normal 11 41" xfId="882" xr:uid="{00000000-0005-0000-0000-0000C0030000}"/>
    <cellStyle name="Normal 11 42" xfId="883" xr:uid="{00000000-0005-0000-0000-0000C1030000}"/>
    <cellStyle name="Normal 11 43" xfId="884" xr:uid="{00000000-0005-0000-0000-0000C2030000}"/>
    <cellStyle name="Normal 11 44" xfId="885" xr:uid="{00000000-0005-0000-0000-0000C3030000}"/>
    <cellStyle name="Normal 11 45" xfId="886" xr:uid="{00000000-0005-0000-0000-0000C4030000}"/>
    <cellStyle name="Normal 11 45 10" xfId="5567" xr:uid="{00000000-0005-0000-0000-0000C5030000}"/>
    <cellStyle name="Normal 11 45 10 2" xfId="5568" xr:uid="{00000000-0005-0000-0000-0000C6030000}"/>
    <cellStyle name="Normal 11 45 11" xfId="5569" xr:uid="{00000000-0005-0000-0000-0000C7030000}"/>
    <cellStyle name="Normal 11 45 12" xfId="12103" xr:uid="{00000000-0005-0000-0000-0000C8030000}"/>
    <cellStyle name="Normal 11 45 12 2" xfId="12104" xr:uid="{00000000-0005-0000-0000-0000C9030000}"/>
    <cellStyle name="Normal 11 45 2" xfId="887" xr:uid="{00000000-0005-0000-0000-0000CA030000}"/>
    <cellStyle name="Normal 11 45 3" xfId="888" xr:uid="{00000000-0005-0000-0000-0000CB030000}"/>
    <cellStyle name="Normal 11 45 4" xfId="889" xr:uid="{00000000-0005-0000-0000-0000CC030000}"/>
    <cellStyle name="Normal 11 45 5" xfId="890" xr:uid="{00000000-0005-0000-0000-0000CD030000}"/>
    <cellStyle name="Normal 11 45 6" xfId="891" xr:uid="{00000000-0005-0000-0000-0000CE030000}"/>
    <cellStyle name="Normal 11 45 7" xfId="892" xr:uid="{00000000-0005-0000-0000-0000CF030000}"/>
    <cellStyle name="Normal 11 45 8" xfId="893" xr:uid="{00000000-0005-0000-0000-0000D0030000}"/>
    <cellStyle name="Normal 11 45 9" xfId="3754" xr:uid="{00000000-0005-0000-0000-0000D1030000}"/>
    <cellStyle name="Normal 11 45 9 2" xfId="5570" xr:uid="{00000000-0005-0000-0000-0000D2030000}"/>
    <cellStyle name="Normal 11 45 9 3" xfId="4882" xr:uid="{00000000-0005-0000-0000-0000D3030000}"/>
    <cellStyle name="Normal 11 46" xfId="894" xr:uid="{00000000-0005-0000-0000-0000D4030000}"/>
    <cellStyle name="Normal 11 47" xfId="895" xr:uid="{00000000-0005-0000-0000-0000D5030000}"/>
    <cellStyle name="Normal 11 47 2" xfId="4794" xr:uid="{00000000-0005-0000-0000-0000D6030000}"/>
    <cellStyle name="Normal 11 47 2 2" xfId="5571" xr:uid="{00000000-0005-0000-0000-0000D7030000}"/>
    <cellStyle name="Normal 11 47 3" xfId="5572" xr:uid="{00000000-0005-0000-0000-0000D8030000}"/>
    <cellStyle name="Normal 11 47 3 2" xfId="5573" xr:uid="{00000000-0005-0000-0000-0000D9030000}"/>
    <cellStyle name="Normal 11 47 4" xfId="5574" xr:uid="{00000000-0005-0000-0000-0000DA030000}"/>
    <cellStyle name="Normal 11 47 5" xfId="12105" xr:uid="{00000000-0005-0000-0000-0000DB030000}"/>
    <cellStyle name="Normal 11 48" xfId="896" xr:uid="{00000000-0005-0000-0000-0000DC030000}"/>
    <cellStyle name="Normal 11 48 2" xfId="4793" xr:uid="{00000000-0005-0000-0000-0000DD030000}"/>
    <cellStyle name="Normal 11 48 2 2" xfId="5575" xr:uid="{00000000-0005-0000-0000-0000DE030000}"/>
    <cellStyle name="Normal 11 48 3" xfId="5576" xr:uid="{00000000-0005-0000-0000-0000DF030000}"/>
    <cellStyle name="Normal 11 48 3 2" xfId="5577" xr:uid="{00000000-0005-0000-0000-0000E0030000}"/>
    <cellStyle name="Normal 11 48 4" xfId="5578" xr:uid="{00000000-0005-0000-0000-0000E1030000}"/>
    <cellStyle name="Normal 11 48 5" xfId="12106" xr:uid="{00000000-0005-0000-0000-0000E2030000}"/>
    <cellStyle name="Normal 11 49" xfId="897" xr:uid="{00000000-0005-0000-0000-0000E3030000}"/>
    <cellStyle name="Normal 11 49 2" xfId="4792" xr:uid="{00000000-0005-0000-0000-0000E4030000}"/>
    <cellStyle name="Normal 11 49 2 2" xfId="5579" xr:uid="{00000000-0005-0000-0000-0000E5030000}"/>
    <cellStyle name="Normal 11 49 3" xfId="5580" xr:uid="{00000000-0005-0000-0000-0000E6030000}"/>
    <cellStyle name="Normal 11 49 3 2" xfId="5581" xr:uid="{00000000-0005-0000-0000-0000E7030000}"/>
    <cellStyle name="Normal 11 49 4" xfId="5582" xr:uid="{00000000-0005-0000-0000-0000E8030000}"/>
    <cellStyle name="Normal 11 49 5" xfId="12107" xr:uid="{00000000-0005-0000-0000-0000E9030000}"/>
    <cellStyle name="Normal 11 5" xfId="898" xr:uid="{00000000-0005-0000-0000-0000EA030000}"/>
    <cellStyle name="Normal 11 50" xfId="899" xr:uid="{00000000-0005-0000-0000-0000EB030000}"/>
    <cellStyle name="Normal 11 50 2" xfId="4791" xr:uid="{00000000-0005-0000-0000-0000EC030000}"/>
    <cellStyle name="Normal 11 50 2 2" xfId="5583" xr:uid="{00000000-0005-0000-0000-0000ED030000}"/>
    <cellStyle name="Normal 11 50 3" xfId="5584" xr:uid="{00000000-0005-0000-0000-0000EE030000}"/>
    <cellStyle name="Normal 11 50 3 2" xfId="5585" xr:uid="{00000000-0005-0000-0000-0000EF030000}"/>
    <cellStyle name="Normal 11 50 4" xfId="5586" xr:uid="{00000000-0005-0000-0000-0000F0030000}"/>
    <cellStyle name="Normal 11 50 5" xfId="12108" xr:uid="{00000000-0005-0000-0000-0000F1030000}"/>
    <cellStyle name="Normal 11 51" xfId="900" xr:uid="{00000000-0005-0000-0000-0000F2030000}"/>
    <cellStyle name="Normal 11 51 2" xfId="4790" xr:uid="{00000000-0005-0000-0000-0000F3030000}"/>
    <cellStyle name="Normal 11 51 2 2" xfId="5587" xr:uid="{00000000-0005-0000-0000-0000F4030000}"/>
    <cellStyle name="Normal 11 51 3" xfId="5588" xr:uid="{00000000-0005-0000-0000-0000F5030000}"/>
    <cellStyle name="Normal 11 51 3 2" xfId="5589" xr:uid="{00000000-0005-0000-0000-0000F6030000}"/>
    <cellStyle name="Normal 11 51 4" xfId="5590" xr:uid="{00000000-0005-0000-0000-0000F7030000}"/>
    <cellStyle name="Normal 11 51 5" xfId="12109" xr:uid="{00000000-0005-0000-0000-0000F8030000}"/>
    <cellStyle name="Normal 11 52" xfId="901" xr:uid="{00000000-0005-0000-0000-0000F9030000}"/>
    <cellStyle name="Normal 11 52 2" xfId="4789" xr:uid="{00000000-0005-0000-0000-0000FA030000}"/>
    <cellStyle name="Normal 11 52 2 2" xfId="5591" xr:uid="{00000000-0005-0000-0000-0000FB030000}"/>
    <cellStyle name="Normal 11 52 3" xfId="5592" xr:uid="{00000000-0005-0000-0000-0000FC030000}"/>
    <cellStyle name="Normal 11 52 3 2" xfId="5593" xr:uid="{00000000-0005-0000-0000-0000FD030000}"/>
    <cellStyle name="Normal 11 52 4" xfId="5594" xr:uid="{00000000-0005-0000-0000-0000FE030000}"/>
    <cellStyle name="Normal 11 52 5" xfId="12110" xr:uid="{00000000-0005-0000-0000-0000FF030000}"/>
    <cellStyle name="Normal 11 6" xfId="902" xr:uid="{00000000-0005-0000-0000-000000040000}"/>
    <cellStyle name="Normal 11 7" xfId="903" xr:uid="{00000000-0005-0000-0000-000001040000}"/>
    <cellStyle name="Normal 11 8" xfId="904" xr:uid="{00000000-0005-0000-0000-000002040000}"/>
    <cellStyle name="Normal 11 9" xfId="905" xr:uid="{00000000-0005-0000-0000-000003040000}"/>
    <cellStyle name="Normal 12" xfId="93" xr:uid="{00000000-0005-0000-0000-000004040000}"/>
    <cellStyle name="Normal 12 2" xfId="906" xr:uid="{00000000-0005-0000-0000-000005040000}"/>
    <cellStyle name="Normal 12 3" xfId="907" xr:uid="{00000000-0005-0000-0000-000006040000}"/>
    <cellStyle name="Normal 12 4" xfId="908" xr:uid="{00000000-0005-0000-0000-000007040000}"/>
    <cellStyle name="Normal 13" xfId="94" xr:uid="{00000000-0005-0000-0000-000008040000}"/>
    <cellStyle name="Normal 13 10" xfId="909" xr:uid="{00000000-0005-0000-0000-000009040000}"/>
    <cellStyle name="Normal 13 11" xfId="910" xr:uid="{00000000-0005-0000-0000-00000A040000}"/>
    <cellStyle name="Normal 13 12" xfId="911" xr:uid="{00000000-0005-0000-0000-00000B040000}"/>
    <cellStyle name="Normal 13 13" xfId="912" xr:uid="{00000000-0005-0000-0000-00000C040000}"/>
    <cellStyle name="Normal 13 14" xfId="913" xr:uid="{00000000-0005-0000-0000-00000D040000}"/>
    <cellStyle name="Normal 13 15" xfId="914" xr:uid="{00000000-0005-0000-0000-00000E040000}"/>
    <cellStyle name="Normal 13 16" xfId="915" xr:uid="{00000000-0005-0000-0000-00000F040000}"/>
    <cellStyle name="Normal 13 17" xfId="916" xr:uid="{00000000-0005-0000-0000-000010040000}"/>
    <cellStyle name="Normal 13 18" xfId="917" xr:uid="{00000000-0005-0000-0000-000011040000}"/>
    <cellStyle name="Normal 13 19" xfId="918" xr:uid="{00000000-0005-0000-0000-000012040000}"/>
    <cellStyle name="Normal 13 2" xfId="919" xr:uid="{00000000-0005-0000-0000-000013040000}"/>
    <cellStyle name="Normal 13 20" xfId="920" xr:uid="{00000000-0005-0000-0000-000014040000}"/>
    <cellStyle name="Normal 13 21" xfId="921" xr:uid="{00000000-0005-0000-0000-000015040000}"/>
    <cellStyle name="Normal 13 22" xfId="922" xr:uid="{00000000-0005-0000-0000-000016040000}"/>
    <cellStyle name="Normal 13 23" xfId="923" xr:uid="{00000000-0005-0000-0000-000017040000}"/>
    <cellStyle name="Normal 13 24" xfId="924" xr:uid="{00000000-0005-0000-0000-000018040000}"/>
    <cellStyle name="Normal 13 25" xfId="925" xr:uid="{00000000-0005-0000-0000-000019040000}"/>
    <cellStyle name="Normal 13 26" xfId="926" xr:uid="{00000000-0005-0000-0000-00001A040000}"/>
    <cellStyle name="Normal 13 27" xfId="927" xr:uid="{00000000-0005-0000-0000-00001B040000}"/>
    <cellStyle name="Normal 13 28" xfId="928" xr:uid="{00000000-0005-0000-0000-00001C040000}"/>
    <cellStyle name="Normal 13 29" xfId="929" xr:uid="{00000000-0005-0000-0000-00001D040000}"/>
    <cellStyle name="Normal 13 3" xfId="930" xr:uid="{00000000-0005-0000-0000-00001E040000}"/>
    <cellStyle name="Normal 13 30" xfId="931" xr:uid="{00000000-0005-0000-0000-00001F040000}"/>
    <cellStyle name="Normal 13 31" xfId="932" xr:uid="{00000000-0005-0000-0000-000020040000}"/>
    <cellStyle name="Normal 13 32" xfId="933" xr:uid="{00000000-0005-0000-0000-000021040000}"/>
    <cellStyle name="Normal 13 33" xfId="934" xr:uid="{00000000-0005-0000-0000-000022040000}"/>
    <cellStyle name="Normal 13 34" xfId="935" xr:uid="{00000000-0005-0000-0000-000023040000}"/>
    <cellStyle name="Normal 13 35" xfId="936" xr:uid="{00000000-0005-0000-0000-000024040000}"/>
    <cellStyle name="Normal 13 36" xfId="937" xr:uid="{00000000-0005-0000-0000-000025040000}"/>
    <cellStyle name="Normal 13 37" xfId="938" xr:uid="{00000000-0005-0000-0000-000026040000}"/>
    <cellStyle name="Normal 13 38" xfId="939" xr:uid="{00000000-0005-0000-0000-000027040000}"/>
    <cellStyle name="Normal 13 39" xfId="940" xr:uid="{00000000-0005-0000-0000-000028040000}"/>
    <cellStyle name="Normal 13 4" xfId="941" xr:uid="{00000000-0005-0000-0000-000029040000}"/>
    <cellStyle name="Normal 13 40" xfId="942" xr:uid="{00000000-0005-0000-0000-00002A040000}"/>
    <cellStyle name="Normal 13 41" xfId="943" xr:uid="{00000000-0005-0000-0000-00002B040000}"/>
    <cellStyle name="Normal 13 42" xfId="944" xr:uid="{00000000-0005-0000-0000-00002C040000}"/>
    <cellStyle name="Normal 13 43" xfId="945" xr:uid="{00000000-0005-0000-0000-00002D040000}"/>
    <cellStyle name="Normal 13 44" xfId="946" xr:uid="{00000000-0005-0000-0000-00002E040000}"/>
    <cellStyle name="Normal 13 5" xfId="947" xr:uid="{00000000-0005-0000-0000-00002F040000}"/>
    <cellStyle name="Normal 13 6" xfId="948" xr:uid="{00000000-0005-0000-0000-000030040000}"/>
    <cellStyle name="Normal 13 7" xfId="949" xr:uid="{00000000-0005-0000-0000-000031040000}"/>
    <cellStyle name="Normal 13 8" xfId="950" xr:uid="{00000000-0005-0000-0000-000032040000}"/>
    <cellStyle name="Normal 13 9" xfId="951" xr:uid="{00000000-0005-0000-0000-000033040000}"/>
    <cellStyle name="Normal 14" xfId="95" xr:uid="{00000000-0005-0000-0000-000034040000}"/>
    <cellStyle name="Normal 14 10" xfId="952" xr:uid="{00000000-0005-0000-0000-000035040000}"/>
    <cellStyle name="Normal 14 11" xfId="953" xr:uid="{00000000-0005-0000-0000-000036040000}"/>
    <cellStyle name="Normal 14 12" xfId="954" xr:uid="{00000000-0005-0000-0000-000037040000}"/>
    <cellStyle name="Normal 14 13" xfId="955" xr:uid="{00000000-0005-0000-0000-000038040000}"/>
    <cellStyle name="Normal 14 14" xfId="956" xr:uid="{00000000-0005-0000-0000-000039040000}"/>
    <cellStyle name="Normal 14 15" xfId="957" xr:uid="{00000000-0005-0000-0000-00003A040000}"/>
    <cellStyle name="Normal 14 16" xfId="958" xr:uid="{00000000-0005-0000-0000-00003B040000}"/>
    <cellStyle name="Normal 14 17" xfId="959" xr:uid="{00000000-0005-0000-0000-00003C040000}"/>
    <cellStyle name="Normal 14 18" xfId="960" xr:uid="{00000000-0005-0000-0000-00003D040000}"/>
    <cellStyle name="Normal 14 19" xfId="961" xr:uid="{00000000-0005-0000-0000-00003E040000}"/>
    <cellStyle name="Normal 14 2" xfId="962" xr:uid="{00000000-0005-0000-0000-00003F040000}"/>
    <cellStyle name="Normal 14 20" xfId="963" xr:uid="{00000000-0005-0000-0000-000040040000}"/>
    <cellStyle name="Normal 14 21" xfId="964" xr:uid="{00000000-0005-0000-0000-000041040000}"/>
    <cellStyle name="Normal 14 22" xfId="965" xr:uid="{00000000-0005-0000-0000-000042040000}"/>
    <cellStyle name="Normal 14 23" xfId="966" xr:uid="{00000000-0005-0000-0000-000043040000}"/>
    <cellStyle name="Normal 14 24" xfId="967" xr:uid="{00000000-0005-0000-0000-000044040000}"/>
    <cellStyle name="Normal 14 25" xfId="968" xr:uid="{00000000-0005-0000-0000-000045040000}"/>
    <cellStyle name="Normal 14 26" xfId="969" xr:uid="{00000000-0005-0000-0000-000046040000}"/>
    <cellStyle name="Normal 14 27" xfId="970" xr:uid="{00000000-0005-0000-0000-000047040000}"/>
    <cellStyle name="Normal 14 28" xfId="971" xr:uid="{00000000-0005-0000-0000-000048040000}"/>
    <cellStyle name="Normal 14 29" xfId="972" xr:uid="{00000000-0005-0000-0000-000049040000}"/>
    <cellStyle name="Normal 14 3" xfId="973" xr:uid="{00000000-0005-0000-0000-00004A040000}"/>
    <cellStyle name="Normal 14 30" xfId="974" xr:uid="{00000000-0005-0000-0000-00004B040000}"/>
    <cellStyle name="Normal 14 31" xfId="975" xr:uid="{00000000-0005-0000-0000-00004C040000}"/>
    <cellStyle name="Normal 14 32" xfId="976" xr:uid="{00000000-0005-0000-0000-00004D040000}"/>
    <cellStyle name="Normal 14 33" xfId="977" xr:uid="{00000000-0005-0000-0000-00004E040000}"/>
    <cellStyle name="Normal 14 34" xfId="978" xr:uid="{00000000-0005-0000-0000-00004F040000}"/>
    <cellStyle name="Normal 14 35" xfId="979" xr:uid="{00000000-0005-0000-0000-000050040000}"/>
    <cellStyle name="Normal 14 36" xfId="980" xr:uid="{00000000-0005-0000-0000-000051040000}"/>
    <cellStyle name="Normal 14 37" xfId="981" xr:uid="{00000000-0005-0000-0000-000052040000}"/>
    <cellStyle name="Normal 14 38" xfId="982" xr:uid="{00000000-0005-0000-0000-000053040000}"/>
    <cellStyle name="Normal 14 39" xfId="983" xr:uid="{00000000-0005-0000-0000-000054040000}"/>
    <cellStyle name="Normal 14 4" xfId="984" xr:uid="{00000000-0005-0000-0000-000055040000}"/>
    <cellStyle name="Normal 14 40" xfId="985" xr:uid="{00000000-0005-0000-0000-000056040000}"/>
    <cellStyle name="Normal 14 41" xfId="986" xr:uid="{00000000-0005-0000-0000-000057040000}"/>
    <cellStyle name="Normal 14 42" xfId="987" xr:uid="{00000000-0005-0000-0000-000058040000}"/>
    <cellStyle name="Normal 14 43" xfId="988" xr:uid="{00000000-0005-0000-0000-000059040000}"/>
    <cellStyle name="Normal 14 44" xfId="989" xr:uid="{00000000-0005-0000-0000-00005A040000}"/>
    <cellStyle name="Normal 14 5" xfId="990" xr:uid="{00000000-0005-0000-0000-00005B040000}"/>
    <cellStyle name="Normal 14 6" xfId="991" xr:uid="{00000000-0005-0000-0000-00005C040000}"/>
    <cellStyle name="Normal 14 7" xfId="992" xr:uid="{00000000-0005-0000-0000-00005D040000}"/>
    <cellStyle name="Normal 14 8" xfId="993" xr:uid="{00000000-0005-0000-0000-00005E040000}"/>
    <cellStyle name="Normal 14 9" xfId="994" xr:uid="{00000000-0005-0000-0000-00005F040000}"/>
    <cellStyle name="Normal 15" xfId="96" xr:uid="{00000000-0005-0000-0000-000060040000}"/>
    <cellStyle name="Normal 15 10" xfId="995" xr:uid="{00000000-0005-0000-0000-000061040000}"/>
    <cellStyle name="Normal 15 11" xfId="996" xr:uid="{00000000-0005-0000-0000-000062040000}"/>
    <cellStyle name="Normal 15 12" xfId="997" xr:uid="{00000000-0005-0000-0000-000063040000}"/>
    <cellStyle name="Normal 15 13" xfId="998" xr:uid="{00000000-0005-0000-0000-000064040000}"/>
    <cellStyle name="Normal 15 14" xfId="999" xr:uid="{00000000-0005-0000-0000-000065040000}"/>
    <cellStyle name="Normal 15 15" xfId="1000" xr:uid="{00000000-0005-0000-0000-000066040000}"/>
    <cellStyle name="Normal 15 16" xfId="1001" xr:uid="{00000000-0005-0000-0000-000067040000}"/>
    <cellStyle name="Normal 15 17" xfId="1002" xr:uid="{00000000-0005-0000-0000-000068040000}"/>
    <cellStyle name="Normal 15 18" xfId="1003" xr:uid="{00000000-0005-0000-0000-000069040000}"/>
    <cellStyle name="Normal 15 19" xfId="1004" xr:uid="{00000000-0005-0000-0000-00006A040000}"/>
    <cellStyle name="Normal 15 2" xfId="1005" xr:uid="{00000000-0005-0000-0000-00006B040000}"/>
    <cellStyle name="Normal 15 20" xfId="1006" xr:uid="{00000000-0005-0000-0000-00006C040000}"/>
    <cellStyle name="Normal 15 21" xfId="1007" xr:uid="{00000000-0005-0000-0000-00006D040000}"/>
    <cellStyle name="Normal 15 22" xfId="1008" xr:uid="{00000000-0005-0000-0000-00006E040000}"/>
    <cellStyle name="Normal 15 23" xfId="1009" xr:uid="{00000000-0005-0000-0000-00006F040000}"/>
    <cellStyle name="Normal 15 24" xfId="1010" xr:uid="{00000000-0005-0000-0000-000070040000}"/>
    <cellStyle name="Normal 15 25" xfId="1011" xr:uid="{00000000-0005-0000-0000-000071040000}"/>
    <cellStyle name="Normal 15 26" xfId="1012" xr:uid="{00000000-0005-0000-0000-000072040000}"/>
    <cellStyle name="Normal 15 27" xfId="1013" xr:uid="{00000000-0005-0000-0000-000073040000}"/>
    <cellStyle name="Normal 15 28" xfId="1014" xr:uid="{00000000-0005-0000-0000-000074040000}"/>
    <cellStyle name="Normal 15 29" xfId="1015" xr:uid="{00000000-0005-0000-0000-000075040000}"/>
    <cellStyle name="Normal 15 3" xfId="1016" xr:uid="{00000000-0005-0000-0000-000076040000}"/>
    <cellStyle name="Normal 15 30" xfId="1017" xr:uid="{00000000-0005-0000-0000-000077040000}"/>
    <cellStyle name="Normal 15 31" xfId="1018" xr:uid="{00000000-0005-0000-0000-000078040000}"/>
    <cellStyle name="Normal 15 32" xfId="1019" xr:uid="{00000000-0005-0000-0000-000079040000}"/>
    <cellStyle name="Normal 15 33" xfId="1020" xr:uid="{00000000-0005-0000-0000-00007A040000}"/>
    <cellStyle name="Normal 15 34" xfId="1021" xr:uid="{00000000-0005-0000-0000-00007B040000}"/>
    <cellStyle name="Normal 15 35" xfId="1022" xr:uid="{00000000-0005-0000-0000-00007C040000}"/>
    <cellStyle name="Normal 15 36" xfId="1023" xr:uid="{00000000-0005-0000-0000-00007D040000}"/>
    <cellStyle name="Normal 15 37" xfId="1024" xr:uid="{00000000-0005-0000-0000-00007E040000}"/>
    <cellStyle name="Normal 15 38" xfId="1025" xr:uid="{00000000-0005-0000-0000-00007F040000}"/>
    <cellStyle name="Normal 15 39" xfId="1026" xr:uid="{00000000-0005-0000-0000-000080040000}"/>
    <cellStyle name="Normal 15 4" xfId="1027" xr:uid="{00000000-0005-0000-0000-000081040000}"/>
    <cellStyle name="Normal 15 40" xfId="1028" xr:uid="{00000000-0005-0000-0000-000082040000}"/>
    <cellStyle name="Normal 15 41" xfId="1029" xr:uid="{00000000-0005-0000-0000-000083040000}"/>
    <cellStyle name="Normal 15 42" xfId="1030" xr:uid="{00000000-0005-0000-0000-000084040000}"/>
    <cellStyle name="Normal 15 43" xfId="1031" xr:uid="{00000000-0005-0000-0000-000085040000}"/>
    <cellStyle name="Normal 15 44" xfId="1032" xr:uid="{00000000-0005-0000-0000-000086040000}"/>
    <cellStyle name="Normal 15 5" xfId="1033" xr:uid="{00000000-0005-0000-0000-000087040000}"/>
    <cellStyle name="Normal 15 6" xfId="1034" xr:uid="{00000000-0005-0000-0000-000088040000}"/>
    <cellStyle name="Normal 15 7" xfId="1035" xr:uid="{00000000-0005-0000-0000-000089040000}"/>
    <cellStyle name="Normal 15 8" xfId="1036" xr:uid="{00000000-0005-0000-0000-00008A040000}"/>
    <cellStyle name="Normal 15 9" xfId="1037" xr:uid="{00000000-0005-0000-0000-00008B040000}"/>
    <cellStyle name="Normal 16" xfId="97" xr:uid="{00000000-0005-0000-0000-00008C040000}"/>
    <cellStyle name="Normal 16 10" xfId="1038" xr:uid="{00000000-0005-0000-0000-00008D040000}"/>
    <cellStyle name="Normal 16 11" xfId="1039" xr:uid="{00000000-0005-0000-0000-00008E040000}"/>
    <cellStyle name="Normal 16 12" xfId="1040" xr:uid="{00000000-0005-0000-0000-00008F040000}"/>
    <cellStyle name="Normal 16 13" xfId="1041" xr:uid="{00000000-0005-0000-0000-000090040000}"/>
    <cellStyle name="Normal 16 14" xfId="1042" xr:uid="{00000000-0005-0000-0000-000091040000}"/>
    <cellStyle name="Normal 16 15" xfId="1043" xr:uid="{00000000-0005-0000-0000-000092040000}"/>
    <cellStyle name="Normal 16 16" xfId="1044" xr:uid="{00000000-0005-0000-0000-000093040000}"/>
    <cellStyle name="Normal 16 17" xfId="1045" xr:uid="{00000000-0005-0000-0000-000094040000}"/>
    <cellStyle name="Normal 16 18" xfId="1046" xr:uid="{00000000-0005-0000-0000-000095040000}"/>
    <cellStyle name="Normal 16 19" xfId="1047" xr:uid="{00000000-0005-0000-0000-000096040000}"/>
    <cellStyle name="Normal 16 2" xfId="1048" xr:uid="{00000000-0005-0000-0000-000097040000}"/>
    <cellStyle name="Normal 16 20" xfId="1049" xr:uid="{00000000-0005-0000-0000-000098040000}"/>
    <cellStyle name="Normal 16 21" xfId="1050" xr:uid="{00000000-0005-0000-0000-000099040000}"/>
    <cellStyle name="Normal 16 22" xfId="1051" xr:uid="{00000000-0005-0000-0000-00009A040000}"/>
    <cellStyle name="Normal 16 23" xfId="1052" xr:uid="{00000000-0005-0000-0000-00009B040000}"/>
    <cellStyle name="Normal 16 24" xfId="1053" xr:uid="{00000000-0005-0000-0000-00009C040000}"/>
    <cellStyle name="Normal 16 25" xfId="1054" xr:uid="{00000000-0005-0000-0000-00009D040000}"/>
    <cellStyle name="Normal 16 26" xfId="1055" xr:uid="{00000000-0005-0000-0000-00009E040000}"/>
    <cellStyle name="Normal 16 27" xfId="1056" xr:uid="{00000000-0005-0000-0000-00009F040000}"/>
    <cellStyle name="Normal 16 28" xfId="1057" xr:uid="{00000000-0005-0000-0000-0000A0040000}"/>
    <cellStyle name="Normal 16 29" xfId="1058" xr:uid="{00000000-0005-0000-0000-0000A1040000}"/>
    <cellStyle name="Normal 16 3" xfId="1059" xr:uid="{00000000-0005-0000-0000-0000A2040000}"/>
    <cellStyle name="Normal 16 30" xfId="1060" xr:uid="{00000000-0005-0000-0000-0000A3040000}"/>
    <cellStyle name="Normal 16 31" xfId="1061" xr:uid="{00000000-0005-0000-0000-0000A4040000}"/>
    <cellStyle name="Normal 16 32" xfId="1062" xr:uid="{00000000-0005-0000-0000-0000A5040000}"/>
    <cellStyle name="Normal 16 33" xfId="1063" xr:uid="{00000000-0005-0000-0000-0000A6040000}"/>
    <cellStyle name="Normal 16 34" xfId="1064" xr:uid="{00000000-0005-0000-0000-0000A7040000}"/>
    <cellStyle name="Normal 16 35" xfId="1065" xr:uid="{00000000-0005-0000-0000-0000A8040000}"/>
    <cellStyle name="Normal 16 36" xfId="1066" xr:uid="{00000000-0005-0000-0000-0000A9040000}"/>
    <cellStyle name="Normal 16 37" xfId="1067" xr:uid="{00000000-0005-0000-0000-0000AA040000}"/>
    <cellStyle name="Normal 16 38" xfId="1068" xr:uid="{00000000-0005-0000-0000-0000AB040000}"/>
    <cellStyle name="Normal 16 39" xfId="1069" xr:uid="{00000000-0005-0000-0000-0000AC040000}"/>
    <cellStyle name="Normal 16 4" xfId="1070" xr:uid="{00000000-0005-0000-0000-0000AD040000}"/>
    <cellStyle name="Normal 16 40" xfId="1071" xr:uid="{00000000-0005-0000-0000-0000AE040000}"/>
    <cellStyle name="Normal 16 41" xfId="1072" xr:uid="{00000000-0005-0000-0000-0000AF040000}"/>
    <cellStyle name="Normal 16 42" xfId="1073" xr:uid="{00000000-0005-0000-0000-0000B0040000}"/>
    <cellStyle name="Normal 16 43" xfId="1074" xr:uid="{00000000-0005-0000-0000-0000B1040000}"/>
    <cellStyle name="Normal 16 44" xfId="1075" xr:uid="{00000000-0005-0000-0000-0000B2040000}"/>
    <cellStyle name="Normal 16 5" xfId="1076" xr:uid="{00000000-0005-0000-0000-0000B3040000}"/>
    <cellStyle name="Normal 16 6" xfId="1077" xr:uid="{00000000-0005-0000-0000-0000B4040000}"/>
    <cellStyle name="Normal 16 7" xfId="1078" xr:uid="{00000000-0005-0000-0000-0000B5040000}"/>
    <cellStyle name="Normal 16 8" xfId="1079" xr:uid="{00000000-0005-0000-0000-0000B6040000}"/>
    <cellStyle name="Normal 16 9" xfId="1080" xr:uid="{00000000-0005-0000-0000-0000B7040000}"/>
    <cellStyle name="Normal 17" xfId="98" xr:uid="{00000000-0005-0000-0000-0000B8040000}"/>
    <cellStyle name="Normal 17 10" xfId="1081" xr:uid="{00000000-0005-0000-0000-0000B9040000}"/>
    <cellStyle name="Normal 17 11" xfId="1082" xr:uid="{00000000-0005-0000-0000-0000BA040000}"/>
    <cellStyle name="Normal 17 12" xfId="1083" xr:uid="{00000000-0005-0000-0000-0000BB040000}"/>
    <cellStyle name="Normal 17 13" xfId="1084" xr:uid="{00000000-0005-0000-0000-0000BC040000}"/>
    <cellStyle name="Normal 17 14" xfId="1085" xr:uid="{00000000-0005-0000-0000-0000BD040000}"/>
    <cellStyle name="Normal 17 15" xfId="1086" xr:uid="{00000000-0005-0000-0000-0000BE040000}"/>
    <cellStyle name="Normal 17 16" xfId="1087" xr:uid="{00000000-0005-0000-0000-0000BF040000}"/>
    <cellStyle name="Normal 17 17" xfId="1088" xr:uid="{00000000-0005-0000-0000-0000C0040000}"/>
    <cellStyle name="Normal 17 18" xfId="1089" xr:uid="{00000000-0005-0000-0000-0000C1040000}"/>
    <cellStyle name="Normal 17 19" xfId="1090" xr:uid="{00000000-0005-0000-0000-0000C2040000}"/>
    <cellStyle name="Normal 17 2" xfId="1091" xr:uid="{00000000-0005-0000-0000-0000C3040000}"/>
    <cellStyle name="Normal 17 20" xfId="1092" xr:uid="{00000000-0005-0000-0000-0000C4040000}"/>
    <cellStyle name="Normal 17 21" xfId="1093" xr:uid="{00000000-0005-0000-0000-0000C5040000}"/>
    <cellStyle name="Normal 17 22" xfId="1094" xr:uid="{00000000-0005-0000-0000-0000C6040000}"/>
    <cellStyle name="Normal 17 23" xfId="1095" xr:uid="{00000000-0005-0000-0000-0000C7040000}"/>
    <cellStyle name="Normal 17 24" xfId="1096" xr:uid="{00000000-0005-0000-0000-0000C8040000}"/>
    <cellStyle name="Normal 17 25" xfId="1097" xr:uid="{00000000-0005-0000-0000-0000C9040000}"/>
    <cellStyle name="Normal 17 26" xfId="1098" xr:uid="{00000000-0005-0000-0000-0000CA040000}"/>
    <cellStyle name="Normal 17 27" xfId="1099" xr:uid="{00000000-0005-0000-0000-0000CB040000}"/>
    <cellStyle name="Normal 17 28" xfId="1100" xr:uid="{00000000-0005-0000-0000-0000CC040000}"/>
    <cellStyle name="Normal 17 29" xfId="1101" xr:uid="{00000000-0005-0000-0000-0000CD040000}"/>
    <cellStyle name="Normal 17 3" xfId="1102" xr:uid="{00000000-0005-0000-0000-0000CE040000}"/>
    <cellStyle name="Normal 17 30" xfId="1103" xr:uid="{00000000-0005-0000-0000-0000CF040000}"/>
    <cellStyle name="Normal 17 31" xfId="1104" xr:uid="{00000000-0005-0000-0000-0000D0040000}"/>
    <cellStyle name="Normal 17 32" xfId="1105" xr:uid="{00000000-0005-0000-0000-0000D1040000}"/>
    <cellStyle name="Normal 17 33" xfId="1106" xr:uid="{00000000-0005-0000-0000-0000D2040000}"/>
    <cellStyle name="Normal 17 34" xfId="1107" xr:uid="{00000000-0005-0000-0000-0000D3040000}"/>
    <cellStyle name="Normal 17 35" xfId="1108" xr:uid="{00000000-0005-0000-0000-0000D4040000}"/>
    <cellStyle name="Normal 17 36" xfId="1109" xr:uid="{00000000-0005-0000-0000-0000D5040000}"/>
    <cellStyle name="Normal 17 37" xfId="1110" xr:uid="{00000000-0005-0000-0000-0000D6040000}"/>
    <cellStyle name="Normal 17 38" xfId="1111" xr:uid="{00000000-0005-0000-0000-0000D7040000}"/>
    <cellStyle name="Normal 17 39" xfId="1112" xr:uid="{00000000-0005-0000-0000-0000D8040000}"/>
    <cellStyle name="Normal 17 4" xfId="1113" xr:uid="{00000000-0005-0000-0000-0000D9040000}"/>
    <cellStyle name="Normal 17 40" xfId="1114" xr:uid="{00000000-0005-0000-0000-0000DA040000}"/>
    <cellStyle name="Normal 17 41" xfId="1115" xr:uid="{00000000-0005-0000-0000-0000DB040000}"/>
    <cellStyle name="Normal 17 42" xfId="1116" xr:uid="{00000000-0005-0000-0000-0000DC040000}"/>
    <cellStyle name="Normal 17 43" xfId="1117" xr:uid="{00000000-0005-0000-0000-0000DD040000}"/>
    <cellStyle name="Normal 17 44" xfId="1118" xr:uid="{00000000-0005-0000-0000-0000DE040000}"/>
    <cellStyle name="Normal 17 5" xfId="1119" xr:uid="{00000000-0005-0000-0000-0000DF040000}"/>
    <cellStyle name="Normal 17 6" xfId="1120" xr:uid="{00000000-0005-0000-0000-0000E0040000}"/>
    <cellStyle name="Normal 17 7" xfId="1121" xr:uid="{00000000-0005-0000-0000-0000E1040000}"/>
    <cellStyle name="Normal 17 8" xfId="1122" xr:uid="{00000000-0005-0000-0000-0000E2040000}"/>
    <cellStyle name="Normal 17 9" xfId="1123" xr:uid="{00000000-0005-0000-0000-0000E3040000}"/>
    <cellStyle name="Normal 18" xfId="99" xr:uid="{00000000-0005-0000-0000-0000E4040000}"/>
    <cellStyle name="Normal 18 10" xfId="1124" xr:uid="{00000000-0005-0000-0000-0000E5040000}"/>
    <cellStyle name="Normal 18 11" xfId="1125" xr:uid="{00000000-0005-0000-0000-0000E6040000}"/>
    <cellStyle name="Normal 18 12" xfId="1126" xr:uid="{00000000-0005-0000-0000-0000E7040000}"/>
    <cellStyle name="Normal 18 13" xfId="1127" xr:uid="{00000000-0005-0000-0000-0000E8040000}"/>
    <cellStyle name="Normal 18 14" xfId="1128" xr:uid="{00000000-0005-0000-0000-0000E9040000}"/>
    <cellStyle name="Normal 18 15" xfId="1129" xr:uid="{00000000-0005-0000-0000-0000EA040000}"/>
    <cellStyle name="Normal 18 16" xfId="1130" xr:uid="{00000000-0005-0000-0000-0000EB040000}"/>
    <cellStyle name="Normal 18 17" xfId="1131" xr:uid="{00000000-0005-0000-0000-0000EC040000}"/>
    <cellStyle name="Normal 18 18" xfId="1132" xr:uid="{00000000-0005-0000-0000-0000ED040000}"/>
    <cellStyle name="Normal 18 19" xfId="1133" xr:uid="{00000000-0005-0000-0000-0000EE040000}"/>
    <cellStyle name="Normal 18 2" xfId="1134" xr:uid="{00000000-0005-0000-0000-0000EF040000}"/>
    <cellStyle name="Normal 18 20" xfId="1135" xr:uid="{00000000-0005-0000-0000-0000F0040000}"/>
    <cellStyle name="Normal 18 21" xfId="1136" xr:uid="{00000000-0005-0000-0000-0000F1040000}"/>
    <cellStyle name="Normal 18 22" xfId="1137" xr:uid="{00000000-0005-0000-0000-0000F2040000}"/>
    <cellStyle name="Normal 18 23" xfId="1138" xr:uid="{00000000-0005-0000-0000-0000F3040000}"/>
    <cellStyle name="Normal 18 24" xfId="1139" xr:uid="{00000000-0005-0000-0000-0000F4040000}"/>
    <cellStyle name="Normal 18 25" xfId="1140" xr:uid="{00000000-0005-0000-0000-0000F5040000}"/>
    <cellStyle name="Normal 18 26" xfId="1141" xr:uid="{00000000-0005-0000-0000-0000F6040000}"/>
    <cellStyle name="Normal 18 27" xfId="1142" xr:uid="{00000000-0005-0000-0000-0000F7040000}"/>
    <cellStyle name="Normal 18 28" xfId="1143" xr:uid="{00000000-0005-0000-0000-0000F8040000}"/>
    <cellStyle name="Normal 18 29" xfId="1144" xr:uid="{00000000-0005-0000-0000-0000F9040000}"/>
    <cellStyle name="Normal 18 3" xfId="1145" xr:uid="{00000000-0005-0000-0000-0000FA040000}"/>
    <cellStyle name="Normal 18 3 2" xfId="4788" xr:uid="{00000000-0005-0000-0000-0000FB040000}"/>
    <cellStyle name="Normal 18 3 3" xfId="4787" xr:uid="{00000000-0005-0000-0000-0000FC040000}"/>
    <cellStyle name="Normal 18 30" xfId="1146" xr:uid="{00000000-0005-0000-0000-0000FD040000}"/>
    <cellStyle name="Normal 18 31" xfId="1147" xr:uid="{00000000-0005-0000-0000-0000FE040000}"/>
    <cellStyle name="Normal 18 32" xfId="1148" xr:uid="{00000000-0005-0000-0000-0000FF040000}"/>
    <cellStyle name="Normal 18 33" xfId="1149" xr:uid="{00000000-0005-0000-0000-000000050000}"/>
    <cellStyle name="Normal 18 34" xfId="1150" xr:uid="{00000000-0005-0000-0000-000001050000}"/>
    <cellStyle name="Normal 18 35" xfId="1151" xr:uid="{00000000-0005-0000-0000-000002050000}"/>
    <cellStyle name="Normal 18 36" xfId="1152" xr:uid="{00000000-0005-0000-0000-000003050000}"/>
    <cellStyle name="Normal 18 37" xfId="1153" xr:uid="{00000000-0005-0000-0000-000004050000}"/>
    <cellStyle name="Normal 18 38" xfId="1154" xr:uid="{00000000-0005-0000-0000-000005050000}"/>
    <cellStyle name="Normal 18 39" xfId="1155" xr:uid="{00000000-0005-0000-0000-000006050000}"/>
    <cellStyle name="Normal 18 4" xfId="1156" xr:uid="{00000000-0005-0000-0000-000007050000}"/>
    <cellStyle name="Normal 18 40" xfId="1157" xr:uid="{00000000-0005-0000-0000-000008050000}"/>
    <cellStyle name="Normal 18 41" xfId="1158" xr:uid="{00000000-0005-0000-0000-000009050000}"/>
    <cellStyle name="Normal 18 42" xfId="1159" xr:uid="{00000000-0005-0000-0000-00000A050000}"/>
    <cellStyle name="Normal 18 43" xfId="1160" xr:uid="{00000000-0005-0000-0000-00000B050000}"/>
    <cellStyle name="Normal 18 44" xfId="1161" xr:uid="{00000000-0005-0000-0000-00000C050000}"/>
    <cellStyle name="Normal 18 5" xfId="1162" xr:uid="{00000000-0005-0000-0000-00000D050000}"/>
    <cellStyle name="Normal 18 6" xfId="1163" xr:uid="{00000000-0005-0000-0000-00000E050000}"/>
    <cellStyle name="Normal 18 7" xfId="1164" xr:uid="{00000000-0005-0000-0000-00000F050000}"/>
    <cellStyle name="Normal 18 8" xfId="1165" xr:uid="{00000000-0005-0000-0000-000010050000}"/>
    <cellStyle name="Normal 18 9" xfId="1166" xr:uid="{00000000-0005-0000-0000-000011050000}"/>
    <cellStyle name="Normal 19" xfId="100" xr:uid="{00000000-0005-0000-0000-000012050000}"/>
    <cellStyle name="Normal 19 10" xfId="1167" xr:uid="{00000000-0005-0000-0000-000013050000}"/>
    <cellStyle name="Normal 19 11" xfId="1168" xr:uid="{00000000-0005-0000-0000-000014050000}"/>
    <cellStyle name="Normal 19 12" xfId="1169" xr:uid="{00000000-0005-0000-0000-000015050000}"/>
    <cellStyle name="Normal 19 13" xfId="1170" xr:uid="{00000000-0005-0000-0000-000016050000}"/>
    <cellStyle name="Normal 19 14" xfId="1171" xr:uid="{00000000-0005-0000-0000-000017050000}"/>
    <cellStyle name="Normal 19 15" xfId="1172" xr:uid="{00000000-0005-0000-0000-000018050000}"/>
    <cellStyle name="Normal 19 16" xfId="1173" xr:uid="{00000000-0005-0000-0000-000019050000}"/>
    <cellStyle name="Normal 19 17" xfId="1174" xr:uid="{00000000-0005-0000-0000-00001A050000}"/>
    <cellStyle name="Normal 19 18" xfId="1175" xr:uid="{00000000-0005-0000-0000-00001B050000}"/>
    <cellStyle name="Normal 19 19" xfId="1176" xr:uid="{00000000-0005-0000-0000-00001C050000}"/>
    <cellStyle name="Normal 19 2" xfId="1177" xr:uid="{00000000-0005-0000-0000-00001D050000}"/>
    <cellStyle name="Normal 19 20" xfId="1178" xr:uid="{00000000-0005-0000-0000-00001E050000}"/>
    <cellStyle name="Normal 19 21" xfId="1179" xr:uid="{00000000-0005-0000-0000-00001F050000}"/>
    <cellStyle name="Normal 19 22" xfId="1180" xr:uid="{00000000-0005-0000-0000-000020050000}"/>
    <cellStyle name="Normal 19 23" xfId="1181" xr:uid="{00000000-0005-0000-0000-000021050000}"/>
    <cellStyle name="Normal 19 24" xfId="1182" xr:uid="{00000000-0005-0000-0000-000022050000}"/>
    <cellStyle name="Normal 19 25" xfId="1183" xr:uid="{00000000-0005-0000-0000-000023050000}"/>
    <cellStyle name="Normal 19 26" xfId="1184" xr:uid="{00000000-0005-0000-0000-000024050000}"/>
    <cellStyle name="Normal 19 27" xfId="1185" xr:uid="{00000000-0005-0000-0000-000025050000}"/>
    <cellStyle name="Normal 19 28" xfId="1186" xr:uid="{00000000-0005-0000-0000-000026050000}"/>
    <cellStyle name="Normal 19 29" xfId="1187" xr:uid="{00000000-0005-0000-0000-000027050000}"/>
    <cellStyle name="Normal 19 3" xfId="1188" xr:uid="{00000000-0005-0000-0000-000028050000}"/>
    <cellStyle name="Normal 19 30" xfId="1189" xr:uid="{00000000-0005-0000-0000-000029050000}"/>
    <cellStyle name="Normal 19 31" xfId="1190" xr:uid="{00000000-0005-0000-0000-00002A050000}"/>
    <cellStyle name="Normal 19 32" xfId="1191" xr:uid="{00000000-0005-0000-0000-00002B050000}"/>
    <cellStyle name="Normal 19 33" xfId="1192" xr:uid="{00000000-0005-0000-0000-00002C050000}"/>
    <cellStyle name="Normal 19 34" xfId="1193" xr:uid="{00000000-0005-0000-0000-00002D050000}"/>
    <cellStyle name="Normal 19 35" xfId="1194" xr:uid="{00000000-0005-0000-0000-00002E050000}"/>
    <cellStyle name="Normal 19 36" xfId="1195" xr:uid="{00000000-0005-0000-0000-00002F050000}"/>
    <cellStyle name="Normal 19 37" xfId="1196" xr:uid="{00000000-0005-0000-0000-000030050000}"/>
    <cellStyle name="Normal 19 38" xfId="1197" xr:uid="{00000000-0005-0000-0000-000031050000}"/>
    <cellStyle name="Normal 19 39" xfId="1198" xr:uid="{00000000-0005-0000-0000-000032050000}"/>
    <cellStyle name="Normal 19 4" xfId="1199" xr:uid="{00000000-0005-0000-0000-000033050000}"/>
    <cellStyle name="Normal 19 40" xfId="1200" xr:uid="{00000000-0005-0000-0000-000034050000}"/>
    <cellStyle name="Normal 19 41" xfId="1201" xr:uid="{00000000-0005-0000-0000-000035050000}"/>
    <cellStyle name="Normal 19 42" xfId="1202" xr:uid="{00000000-0005-0000-0000-000036050000}"/>
    <cellStyle name="Normal 19 43" xfId="1203" xr:uid="{00000000-0005-0000-0000-000037050000}"/>
    <cellStyle name="Normal 19 44" xfId="1204" xr:uid="{00000000-0005-0000-0000-000038050000}"/>
    <cellStyle name="Normal 19 5" xfId="1205" xr:uid="{00000000-0005-0000-0000-000039050000}"/>
    <cellStyle name="Normal 19 6" xfId="1206" xr:uid="{00000000-0005-0000-0000-00003A050000}"/>
    <cellStyle name="Normal 19 7" xfId="1207" xr:uid="{00000000-0005-0000-0000-00003B050000}"/>
    <cellStyle name="Normal 19 8" xfId="1208" xr:uid="{00000000-0005-0000-0000-00003C050000}"/>
    <cellStyle name="Normal 19 9" xfId="1209" xr:uid="{00000000-0005-0000-0000-00003D050000}"/>
    <cellStyle name="Normal 2" xfId="1" xr:uid="{00000000-0005-0000-0000-00003E050000}"/>
    <cellStyle name="Normal 2 10" xfId="101" xr:uid="{00000000-0005-0000-0000-00003F050000}"/>
    <cellStyle name="Normal 2 10 2" xfId="1210" xr:uid="{00000000-0005-0000-0000-000040050000}"/>
    <cellStyle name="Normal 2 10 3" xfId="1211" xr:uid="{00000000-0005-0000-0000-000041050000}"/>
    <cellStyle name="Normal 2 10 4" xfId="1212" xr:uid="{00000000-0005-0000-0000-000042050000}"/>
    <cellStyle name="Normal 2 11" xfId="102" xr:uid="{00000000-0005-0000-0000-000043050000}"/>
    <cellStyle name="Normal 2 11 2" xfId="1213" xr:uid="{00000000-0005-0000-0000-000044050000}"/>
    <cellStyle name="Normal 2 11 3" xfId="1214" xr:uid="{00000000-0005-0000-0000-000045050000}"/>
    <cellStyle name="Normal 2 11 4" xfId="1215" xr:uid="{00000000-0005-0000-0000-000046050000}"/>
    <cellStyle name="Normal 2 12" xfId="103" xr:uid="{00000000-0005-0000-0000-000047050000}"/>
    <cellStyle name="Normal 2 12 2" xfId="1216" xr:uid="{00000000-0005-0000-0000-000048050000}"/>
    <cellStyle name="Normal 2 12 3" xfId="1217" xr:uid="{00000000-0005-0000-0000-000049050000}"/>
    <cellStyle name="Normal 2 12 4" xfId="1218" xr:uid="{00000000-0005-0000-0000-00004A050000}"/>
    <cellStyle name="Normal 2 13" xfId="104" xr:uid="{00000000-0005-0000-0000-00004B050000}"/>
    <cellStyle name="Normal 2 13 2" xfId="1219" xr:uid="{00000000-0005-0000-0000-00004C050000}"/>
    <cellStyle name="Normal 2 13 3" xfId="1220" xr:uid="{00000000-0005-0000-0000-00004D050000}"/>
    <cellStyle name="Normal 2 13 4" xfId="1221" xr:uid="{00000000-0005-0000-0000-00004E050000}"/>
    <cellStyle name="Normal 2 14" xfId="105" xr:uid="{00000000-0005-0000-0000-00004F050000}"/>
    <cellStyle name="Normal 2 14 2" xfId="1222" xr:uid="{00000000-0005-0000-0000-000050050000}"/>
    <cellStyle name="Normal 2 14 3" xfId="1223" xr:uid="{00000000-0005-0000-0000-000051050000}"/>
    <cellStyle name="Normal 2 14 4" xfId="1224" xr:uid="{00000000-0005-0000-0000-000052050000}"/>
    <cellStyle name="Normal 2 15" xfId="106" xr:uid="{00000000-0005-0000-0000-000053050000}"/>
    <cellStyle name="Normal 2 15 2" xfId="1225" xr:uid="{00000000-0005-0000-0000-000054050000}"/>
    <cellStyle name="Normal 2 15 3" xfId="1226" xr:uid="{00000000-0005-0000-0000-000055050000}"/>
    <cellStyle name="Normal 2 15 4" xfId="1227" xr:uid="{00000000-0005-0000-0000-000056050000}"/>
    <cellStyle name="Normal 2 16" xfId="107" xr:uid="{00000000-0005-0000-0000-000057050000}"/>
    <cellStyle name="Normal 2 16 2" xfId="1228" xr:uid="{00000000-0005-0000-0000-000058050000}"/>
    <cellStyle name="Normal 2 16 3" xfId="1229" xr:uid="{00000000-0005-0000-0000-000059050000}"/>
    <cellStyle name="Normal 2 16 4" xfId="1230" xr:uid="{00000000-0005-0000-0000-00005A050000}"/>
    <cellStyle name="Normal 2 17" xfId="108" xr:uid="{00000000-0005-0000-0000-00005B050000}"/>
    <cellStyle name="Normal 2 17 2" xfId="1231" xr:uid="{00000000-0005-0000-0000-00005C050000}"/>
    <cellStyle name="Normal 2 17 3" xfId="1232" xr:uid="{00000000-0005-0000-0000-00005D050000}"/>
    <cellStyle name="Normal 2 17 4" xfId="1233" xr:uid="{00000000-0005-0000-0000-00005E050000}"/>
    <cellStyle name="Normal 2 18" xfId="109" xr:uid="{00000000-0005-0000-0000-00005F050000}"/>
    <cellStyle name="Normal 2 18 2" xfId="1234" xr:uid="{00000000-0005-0000-0000-000060050000}"/>
    <cellStyle name="Normal 2 18 3" xfId="1235" xr:uid="{00000000-0005-0000-0000-000061050000}"/>
    <cellStyle name="Normal 2 18 4" xfId="1236" xr:uid="{00000000-0005-0000-0000-000062050000}"/>
    <cellStyle name="Normal 2 19" xfId="110" xr:uid="{00000000-0005-0000-0000-000063050000}"/>
    <cellStyle name="Normal 2 19 2" xfId="1237" xr:uid="{00000000-0005-0000-0000-000064050000}"/>
    <cellStyle name="Normal 2 19 3" xfId="1238" xr:uid="{00000000-0005-0000-0000-000065050000}"/>
    <cellStyle name="Normal 2 19 4" xfId="1239" xr:uid="{00000000-0005-0000-0000-000066050000}"/>
    <cellStyle name="Normal 2 2" xfId="34" xr:uid="{00000000-0005-0000-0000-000067050000}"/>
    <cellStyle name="Normal 2 2 2" xfId="1240" xr:uid="{00000000-0005-0000-0000-000068050000}"/>
    <cellStyle name="Normal 2 2 2 2 2" xfId="13746" xr:uid="{00000000-0005-0000-0000-000069050000}"/>
    <cellStyle name="Normal 2 2 3" xfId="1241" xr:uid="{00000000-0005-0000-0000-00006A050000}"/>
    <cellStyle name="Normal 2 2 4" xfId="1242" xr:uid="{00000000-0005-0000-0000-00006B050000}"/>
    <cellStyle name="Normal 2 2 5" xfId="4786" xr:uid="{00000000-0005-0000-0000-00006C050000}"/>
    <cellStyle name="Normal 2 20" xfId="111" xr:uid="{00000000-0005-0000-0000-00006D050000}"/>
    <cellStyle name="Normal 2 20 2" xfId="1243" xr:uid="{00000000-0005-0000-0000-00006E050000}"/>
    <cellStyle name="Normal 2 20 3" xfId="1244" xr:uid="{00000000-0005-0000-0000-00006F050000}"/>
    <cellStyle name="Normal 2 20 4" xfId="1245" xr:uid="{00000000-0005-0000-0000-000070050000}"/>
    <cellStyle name="Normal 2 21" xfId="112" xr:uid="{00000000-0005-0000-0000-000071050000}"/>
    <cellStyle name="Normal 2 21 2" xfId="1246" xr:uid="{00000000-0005-0000-0000-000072050000}"/>
    <cellStyle name="Normal 2 21 3" xfId="1247" xr:uid="{00000000-0005-0000-0000-000073050000}"/>
    <cellStyle name="Normal 2 21 4" xfId="1248" xr:uid="{00000000-0005-0000-0000-000074050000}"/>
    <cellStyle name="Normal 2 22" xfId="113" xr:uid="{00000000-0005-0000-0000-000075050000}"/>
    <cellStyle name="Normal 2 22 2" xfId="1249" xr:uid="{00000000-0005-0000-0000-000076050000}"/>
    <cellStyle name="Normal 2 22 3" xfId="1250" xr:uid="{00000000-0005-0000-0000-000077050000}"/>
    <cellStyle name="Normal 2 22 4" xfId="1251" xr:uid="{00000000-0005-0000-0000-000078050000}"/>
    <cellStyle name="Normal 2 23" xfId="114" xr:uid="{00000000-0005-0000-0000-000079050000}"/>
    <cellStyle name="Normal 2 23 2" xfId="1252" xr:uid="{00000000-0005-0000-0000-00007A050000}"/>
    <cellStyle name="Normal 2 23 3" xfId="1253" xr:uid="{00000000-0005-0000-0000-00007B050000}"/>
    <cellStyle name="Normal 2 23 4" xfId="1254" xr:uid="{00000000-0005-0000-0000-00007C050000}"/>
    <cellStyle name="Normal 2 24" xfId="115" xr:uid="{00000000-0005-0000-0000-00007D050000}"/>
    <cellStyle name="Normal 2 24 2" xfId="1255" xr:uid="{00000000-0005-0000-0000-00007E050000}"/>
    <cellStyle name="Normal 2 24 3" xfId="1256" xr:uid="{00000000-0005-0000-0000-00007F050000}"/>
    <cellStyle name="Normal 2 24 4" xfId="1257" xr:uid="{00000000-0005-0000-0000-000080050000}"/>
    <cellStyle name="Normal 2 25" xfId="116" xr:uid="{00000000-0005-0000-0000-000081050000}"/>
    <cellStyle name="Normal 2 25 2" xfId="1258" xr:uid="{00000000-0005-0000-0000-000082050000}"/>
    <cellStyle name="Normal 2 25 3" xfId="1259" xr:uid="{00000000-0005-0000-0000-000083050000}"/>
    <cellStyle name="Normal 2 25 4" xfId="1260" xr:uid="{00000000-0005-0000-0000-000084050000}"/>
    <cellStyle name="Normal 2 26" xfId="117" xr:uid="{00000000-0005-0000-0000-000085050000}"/>
    <cellStyle name="Normal 2 26 2" xfId="1261" xr:uid="{00000000-0005-0000-0000-000086050000}"/>
    <cellStyle name="Normal 2 26 3" xfId="1262" xr:uid="{00000000-0005-0000-0000-000087050000}"/>
    <cellStyle name="Normal 2 26 4" xfId="1263" xr:uid="{00000000-0005-0000-0000-000088050000}"/>
    <cellStyle name="Normal 2 27" xfId="118" xr:uid="{00000000-0005-0000-0000-000089050000}"/>
    <cellStyle name="Normal 2 27 2" xfId="1264" xr:uid="{00000000-0005-0000-0000-00008A050000}"/>
    <cellStyle name="Normal 2 27 3" xfId="1265" xr:uid="{00000000-0005-0000-0000-00008B050000}"/>
    <cellStyle name="Normal 2 27 4" xfId="1266" xr:uid="{00000000-0005-0000-0000-00008C050000}"/>
    <cellStyle name="Normal 2 28" xfId="119" xr:uid="{00000000-0005-0000-0000-00008D050000}"/>
    <cellStyle name="Normal 2 28 2" xfId="1267" xr:uid="{00000000-0005-0000-0000-00008E050000}"/>
    <cellStyle name="Normal 2 28 3" xfId="1268" xr:uid="{00000000-0005-0000-0000-00008F050000}"/>
    <cellStyle name="Normal 2 28 4" xfId="1269" xr:uid="{00000000-0005-0000-0000-000090050000}"/>
    <cellStyle name="Normal 2 29" xfId="120" xr:uid="{00000000-0005-0000-0000-000091050000}"/>
    <cellStyle name="Normal 2 29 2" xfId="1270" xr:uid="{00000000-0005-0000-0000-000092050000}"/>
    <cellStyle name="Normal 2 29 3" xfId="1271" xr:uid="{00000000-0005-0000-0000-000093050000}"/>
    <cellStyle name="Normal 2 29 4" xfId="1272" xr:uid="{00000000-0005-0000-0000-000094050000}"/>
    <cellStyle name="Normal 2 3" xfId="35" xr:uid="{00000000-0005-0000-0000-000095050000}"/>
    <cellStyle name="Normal 2 3 2" xfId="1273" xr:uid="{00000000-0005-0000-0000-000096050000}"/>
    <cellStyle name="Normal 2 3 3" xfId="1274" xr:uid="{00000000-0005-0000-0000-000097050000}"/>
    <cellStyle name="Normal 2 3 4" xfId="1275" xr:uid="{00000000-0005-0000-0000-000098050000}"/>
    <cellStyle name="Normal 2 3_CUCARACHO" xfId="3723" xr:uid="{00000000-0005-0000-0000-000099050000}"/>
    <cellStyle name="Normal 2 30" xfId="1276" xr:uid="{00000000-0005-0000-0000-00009A050000}"/>
    <cellStyle name="Normal 2 30 2" xfId="1277" xr:uid="{00000000-0005-0000-0000-00009B050000}"/>
    <cellStyle name="Normal 2 30 3" xfId="1278" xr:uid="{00000000-0005-0000-0000-00009C050000}"/>
    <cellStyle name="Normal 2 30 4" xfId="1279" xr:uid="{00000000-0005-0000-0000-00009D050000}"/>
    <cellStyle name="Normal 2 31" xfId="1280" xr:uid="{00000000-0005-0000-0000-00009E050000}"/>
    <cellStyle name="Normal 2 31 2" xfId="1281" xr:uid="{00000000-0005-0000-0000-00009F050000}"/>
    <cellStyle name="Normal 2 31 3" xfId="1282" xr:uid="{00000000-0005-0000-0000-0000A0050000}"/>
    <cellStyle name="Normal 2 31 4" xfId="1283" xr:uid="{00000000-0005-0000-0000-0000A1050000}"/>
    <cellStyle name="Normal 2 32" xfId="1284" xr:uid="{00000000-0005-0000-0000-0000A2050000}"/>
    <cellStyle name="Normal 2 32 2" xfId="1285" xr:uid="{00000000-0005-0000-0000-0000A3050000}"/>
    <cellStyle name="Normal 2 32 3" xfId="1286" xr:uid="{00000000-0005-0000-0000-0000A4050000}"/>
    <cellStyle name="Normal 2 32 4" xfId="1287" xr:uid="{00000000-0005-0000-0000-0000A5050000}"/>
    <cellStyle name="Normal 2 33" xfId="1288" xr:uid="{00000000-0005-0000-0000-0000A6050000}"/>
    <cellStyle name="Normal 2 33 2" xfId="1289" xr:uid="{00000000-0005-0000-0000-0000A7050000}"/>
    <cellStyle name="Normal 2 33 3" xfId="1290" xr:uid="{00000000-0005-0000-0000-0000A8050000}"/>
    <cellStyle name="Normal 2 33 4" xfId="1291" xr:uid="{00000000-0005-0000-0000-0000A9050000}"/>
    <cellStyle name="Normal 2 34" xfId="1292" xr:uid="{00000000-0005-0000-0000-0000AA050000}"/>
    <cellStyle name="Normal 2 34 2" xfId="1293" xr:uid="{00000000-0005-0000-0000-0000AB050000}"/>
    <cellStyle name="Normal 2 34 3" xfId="1294" xr:uid="{00000000-0005-0000-0000-0000AC050000}"/>
    <cellStyle name="Normal 2 34 4" xfId="1295" xr:uid="{00000000-0005-0000-0000-0000AD050000}"/>
    <cellStyle name="Normal 2 35" xfId="1296" xr:uid="{00000000-0005-0000-0000-0000AE050000}"/>
    <cellStyle name="Normal 2 35 2" xfId="1297" xr:uid="{00000000-0005-0000-0000-0000AF050000}"/>
    <cellStyle name="Normal 2 35 3" xfId="1298" xr:uid="{00000000-0005-0000-0000-0000B0050000}"/>
    <cellStyle name="Normal 2 35 4" xfId="1299" xr:uid="{00000000-0005-0000-0000-0000B1050000}"/>
    <cellStyle name="Normal 2 36" xfId="1300" xr:uid="{00000000-0005-0000-0000-0000B2050000}"/>
    <cellStyle name="Normal 2 36 2" xfId="1301" xr:uid="{00000000-0005-0000-0000-0000B3050000}"/>
    <cellStyle name="Normal 2 36 3" xfId="1302" xr:uid="{00000000-0005-0000-0000-0000B4050000}"/>
    <cellStyle name="Normal 2 36 4" xfId="1303" xr:uid="{00000000-0005-0000-0000-0000B5050000}"/>
    <cellStyle name="Normal 2 37" xfId="1304" xr:uid="{00000000-0005-0000-0000-0000B6050000}"/>
    <cellStyle name="Normal 2 37 2" xfId="1305" xr:uid="{00000000-0005-0000-0000-0000B7050000}"/>
    <cellStyle name="Normal 2 37 3" xfId="1306" xr:uid="{00000000-0005-0000-0000-0000B8050000}"/>
    <cellStyle name="Normal 2 37 4" xfId="1307" xr:uid="{00000000-0005-0000-0000-0000B9050000}"/>
    <cellStyle name="Normal 2 38" xfId="1308" xr:uid="{00000000-0005-0000-0000-0000BA050000}"/>
    <cellStyle name="Normal 2 38 2" xfId="1309" xr:uid="{00000000-0005-0000-0000-0000BB050000}"/>
    <cellStyle name="Normal 2 38 3" xfId="1310" xr:uid="{00000000-0005-0000-0000-0000BC050000}"/>
    <cellStyle name="Normal 2 38 4" xfId="1311" xr:uid="{00000000-0005-0000-0000-0000BD050000}"/>
    <cellStyle name="Normal 2 39" xfId="1312" xr:uid="{00000000-0005-0000-0000-0000BE050000}"/>
    <cellStyle name="Normal 2 39 2" xfId="1313" xr:uid="{00000000-0005-0000-0000-0000BF050000}"/>
    <cellStyle name="Normal 2 39 3" xfId="1314" xr:uid="{00000000-0005-0000-0000-0000C0050000}"/>
    <cellStyle name="Normal 2 39 4" xfId="1315" xr:uid="{00000000-0005-0000-0000-0000C1050000}"/>
    <cellStyle name="Normal 2 4" xfId="121" xr:uid="{00000000-0005-0000-0000-0000C2050000}"/>
    <cellStyle name="Normal 2 4 2" xfId="141" xr:uid="{00000000-0005-0000-0000-0000C3050000}"/>
    <cellStyle name="Normal 2 4 3" xfId="1316" xr:uid="{00000000-0005-0000-0000-0000C4050000}"/>
    <cellStyle name="Normal 2 4 4" xfId="1317" xr:uid="{00000000-0005-0000-0000-0000C5050000}"/>
    <cellStyle name="Normal 2 4_CUCARACHO" xfId="3724" xr:uid="{00000000-0005-0000-0000-0000C6050000}"/>
    <cellStyle name="Normal 2 40" xfId="1318" xr:uid="{00000000-0005-0000-0000-0000C7050000}"/>
    <cellStyle name="Normal 2 40 2" xfId="1319" xr:uid="{00000000-0005-0000-0000-0000C8050000}"/>
    <cellStyle name="Normal 2 40 3" xfId="1320" xr:uid="{00000000-0005-0000-0000-0000C9050000}"/>
    <cellStyle name="Normal 2 40 4" xfId="1321" xr:uid="{00000000-0005-0000-0000-0000CA050000}"/>
    <cellStyle name="Normal 2 41" xfId="1322" xr:uid="{00000000-0005-0000-0000-0000CB050000}"/>
    <cellStyle name="Normal 2 42" xfId="1323" xr:uid="{00000000-0005-0000-0000-0000CC050000}"/>
    <cellStyle name="Normal 2 43" xfId="1324" xr:uid="{00000000-0005-0000-0000-0000CD050000}"/>
    <cellStyle name="Normal 2 44" xfId="1325" xr:uid="{00000000-0005-0000-0000-0000CE050000}"/>
    <cellStyle name="Normal 2 45" xfId="1326" xr:uid="{00000000-0005-0000-0000-0000CF050000}"/>
    <cellStyle name="Normal 2 46" xfId="1327" xr:uid="{00000000-0005-0000-0000-0000D0050000}"/>
    <cellStyle name="Normal 2 47" xfId="1328" xr:uid="{00000000-0005-0000-0000-0000D1050000}"/>
    <cellStyle name="Normal 2 48" xfId="1329" xr:uid="{00000000-0005-0000-0000-0000D2050000}"/>
    <cellStyle name="Normal 2 49" xfId="1330" xr:uid="{00000000-0005-0000-0000-0000D3050000}"/>
    <cellStyle name="Normal 2 5" xfId="122" xr:uid="{00000000-0005-0000-0000-0000D4050000}"/>
    <cellStyle name="Normal 2 5 2" xfId="1331" xr:uid="{00000000-0005-0000-0000-0000D5050000}"/>
    <cellStyle name="Normal 2 5 3" xfId="1332" xr:uid="{00000000-0005-0000-0000-0000D6050000}"/>
    <cellStyle name="Normal 2 5 4" xfId="1333" xr:uid="{00000000-0005-0000-0000-0000D7050000}"/>
    <cellStyle name="Normal 2 50" xfId="1334" xr:uid="{00000000-0005-0000-0000-0000D8050000}"/>
    <cellStyle name="Normal 2 51" xfId="1335" xr:uid="{00000000-0005-0000-0000-0000D9050000}"/>
    <cellStyle name="Normal 2 52" xfId="4785" xr:uid="{00000000-0005-0000-0000-0000DA050000}"/>
    <cellStyle name="Normal 2 53" xfId="5595" xr:uid="{00000000-0005-0000-0000-0000DB050000}"/>
    <cellStyle name="Normal 2 6" xfId="123" xr:uid="{00000000-0005-0000-0000-0000DC050000}"/>
    <cellStyle name="Normal 2 6 2" xfId="1336" xr:uid="{00000000-0005-0000-0000-0000DD050000}"/>
    <cellStyle name="Normal 2 6 3" xfId="1337" xr:uid="{00000000-0005-0000-0000-0000DE050000}"/>
    <cellStyle name="Normal 2 6 4" xfId="1338" xr:uid="{00000000-0005-0000-0000-0000DF050000}"/>
    <cellStyle name="Normal 2 7" xfId="124" xr:uid="{00000000-0005-0000-0000-0000E0050000}"/>
    <cellStyle name="Normal 2 7 2" xfId="1339" xr:uid="{00000000-0005-0000-0000-0000E1050000}"/>
    <cellStyle name="Normal 2 7 3" xfId="1340" xr:uid="{00000000-0005-0000-0000-0000E2050000}"/>
    <cellStyle name="Normal 2 7 4" xfId="1341" xr:uid="{00000000-0005-0000-0000-0000E3050000}"/>
    <cellStyle name="Normal 2 8" xfId="125" xr:uid="{00000000-0005-0000-0000-0000E4050000}"/>
    <cellStyle name="Normal 2 8 2" xfId="1342" xr:uid="{00000000-0005-0000-0000-0000E5050000}"/>
    <cellStyle name="Normal 2 8 3" xfId="1343" xr:uid="{00000000-0005-0000-0000-0000E6050000}"/>
    <cellStyle name="Normal 2 8 4" xfId="1344" xr:uid="{00000000-0005-0000-0000-0000E7050000}"/>
    <cellStyle name="Normal 2 9" xfId="126" xr:uid="{00000000-0005-0000-0000-0000E8050000}"/>
    <cellStyle name="Normal 2 9 2" xfId="1345" xr:uid="{00000000-0005-0000-0000-0000E9050000}"/>
    <cellStyle name="Normal 2 9 3" xfId="1346" xr:uid="{00000000-0005-0000-0000-0000EA050000}"/>
    <cellStyle name="Normal 2 9 4" xfId="1347" xr:uid="{00000000-0005-0000-0000-0000EB050000}"/>
    <cellStyle name="Normal 2_DA_PROCESO_09-1-40369_124002002_987074(1)" xfId="1348" xr:uid="{00000000-0005-0000-0000-0000EC050000}"/>
    <cellStyle name="Normal 20" xfId="1349" xr:uid="{00000000-0005-0000-0000-0000ED050000}"/>
    <cellStyle name="Normal 20 2" xfId="1350" xr:uid="{00000000-0005-0000-0000-0000EE050000}"/>
    <cellStyle name="Normal 20 3" xfId="1351" xr:uid="{00000000-0005-0000-0000-0000EF050000}"/>
    <cellStyle name="Normal 20 4" xfId="1352" xr:uid="{00000000-0005-0000-0000-0000F0050000}"/>
    <cellStyle name="Normal 21" xfId="1353" xr:uid="{00000000-0005-0000-0000-0000F1050000}"/>
    <cellStyle name="Normal 21 10" xfId="1354" xr:uid="{00000000-0005-0000-0000-0000F2050000}"/>
    <cellStyle name="Normal 21 11" xfId="1355" xr:uid="{00000000-0005-0000-0000-0000F3050000}"/>
    <cellStyle name="Normal 21 12" xfId="1356" xr:uid="{00000000-0005-0000-0000-0000F4050000}"/>
    <cellStyle name="Normal 21 13" xfId="1357" xr:uid="{00000000-0005-0000-0000-0000F5050000}"/>
    <cellStyle name="Normal 21 14" xfId="1358" xr:uid="{00000000-0005-0000-0000-0000F6050000}"/>
    <cellStyle name="Normal 21 15" xfId="1359" xr:uid="{00000000-0005-0000-0000-0000F7050000}"/>
    <cellStyle name="Normal 21 16" xfId="1360" xr:uid="{00000000-0005-0000-0000-0000F8050000}"/>
    <cellStyle name="Normal 21 17" xfId="1361" xr:uid="{00000000-0005-0000-0000-0000F9050000}"/>
    <cellStyle name="Normal 21 18" xfId="1362" xr:uid="{00000000-0005-0000-0000-0000FA050000}"/>
    <cellStyle name="Normal 21 19" xfId="1363" xr:uid="{00000000-0005-0000-0000-0000FB050000}"/>
    <cellStyle name="Normal 21 2" xfId="1364" xr:uid="{00000000-0005-0000-0000-0000FC050000}"/>
    <cellStyle name="Normal 21 20" xfId="1365" xr:uid="{00000000-0005-0000-0000-0000FD050000}"/>
    <cellStyle name="Normal 21 21" xfId="1366" xr:uid="{00000000-0005-0000-0000-0000FE050000}"/>
    <cellStyle name="Normal 21 22" xfId="1367" xr:uid="{00000000-0005-0000-0000-0000FF050000}"/>
    <cellStyle name="Normal 21 23" xfId="1368" xr:uid="{00000000-0005-0000-0000-000000060000}"/>
    <cellStyle name="Normal 21 24" xfId="1369" xr:uid="{00000000-0005-0000-0000-000001060000}"/>
    <cellStyle name="Normal 21 25" xfId="1370" xr:uid="{00000000-0005-0000-0000-000002060000}"/>
    <cellStyle name="Normal 21 26" xfId="1371" xr:uid="{00000000-0005-0000-0000-000003060000}"/>
    <cellStyle name="Normal 21 27" xfId="1372" xr:uid="{00000000-0005-0000-0000-000004060000}"/>
    <cellStyle name="Normal 21 28" xfId="1373" xr:uid="{00000000-0005-0000-0000-000005060000}"/>
    <cellStyle name="Normal 21 29" xfId="1374" xr:uid="{00000000-0005-0000-0000-000006060000}"/>
    <cellStyle name="Normal 21 3" xfId="1375" xr:uid="{00000000-0005-0000-0000-000007060000}"/>
    <cellStyle name="Normal 21 30" xfId="1376" xr:uid="{00000000-0005-0000-0000-000008060000}"/>
    <cellStyle name="Normal 21 31" xfId="1377" xr:uid="{00000000-0005-0000-0000-000009060000}"/>
    <cellStyle name="Normal 21 32" xfId="1378" xr:uid="{00000000-0005-0000-0000-00000A060000}"/>
    <cellStyle name="Normal 21 33" xfId="1379" xr:uid="{00000000-0005-0000-0000-00000B060000}"/>
    <cellStyle name="Normal 21 34" xfId="1380" xr:uid="{00000000-0005-0000-0000-00000C060000}"/>
    <cellStyle name="Normal 21 35" xfId="1381" xr:uid="{00000000-0005-0000-0000-00000D060000}"/>
    <cellStyle name="Normal 21 36" xfId="1382" xr:uid="{00000000-0005-0000-0000-00000E060000}"/>
    <cellStyle name="Normal 21 37" xfId="1383" xr:uid="{00000000-0005-0000-0000-00000F060000}"/>
    <cellStyle name="Normal 21 38" xfId="1384" xr:uid="{00000000-0005-0000-0000-000010060000}"/>
    <cellStyle name="Normal 21 39" xfId="1385" xr:uid="{00000000-0005-0000-0000-000011060000}"/>
    <cellStyle name="Normal 21 4" xfId="1386" xr:uid="{00000000-0005-0000-0000-000012060000}"/>
    <cellStyle name="Normal 21 40" xfId="1387" xr:uid="{00000000-0005-0000-0000-000013060000}"/>
    <cellStyle name="Normal 21 41" xfId="1388" xr:uid="{00000000-0005-0000-0000-000014060000}"/>
    <cellStyle name="Normal 21 42" xfId="1389" xr:uid="{00000000-0005-0000-0000-000015060000}"/>
    <cellStyle name="Normal 21 43" xfId="1390" xr:uid="{00000000-0005-0000-0000-000016060000}"/>
    <cellStyle name="Normal 21 44" xfId="1391" xr:uid="{00000000-0005-0000-0000-000017060000}"/>
    <cellStyle name="Normal 21 5" xfId="1392" xr:uid="{00000000-0005-0000-0000-000018060000}"/>
    <cellStyle name="Normal 21 6" xfId="1393" xr:uid="{00000000-0005-0000-0000-000019060000}"/>
    <cellStyle name="Normal 21 7" xfId="1394" xr:uid="{00000000-0005-0000-0000-00001A060000}"/>
    <cellStyle name="Normal 21 8" xfId="1395" xr:uid="{00000000-0005-0000-0000-00001B060000}"/>
    <cellStyle name="Normal 21 9" xfId="1396" xr:uid="{00000000-0005-0000-0000-00001C060000}"/>
    <cellStyle name="Normal 22" xfId="1397" xr:uid="{00000000-0005-0000-0000-00001D060000}"/>
    <cellStyle name="Normal 22 10" xfId="1398" xr:uid="{00000000-0005-0000-0000-00001E060000}"/>
    <cellStyle name="Normal 22 11" xfId="1399" xr:uid="{00000000-0005-0000-0000-00001F060000}"/>
    <cellStyle name="Normal 22 12" xfId="1400" xr:uid="{00000000-0005-0000-0000-000020060000}"/>
    <cellStyle name="Normal 22 13" xfId="1401" xr:uid="{00000000-0005-0000-0000-000021060000}"/>
    <cellStyle name="Normal 22 14" xfId="1402" xr:uid="{00000000-0005-0000-0000-000022060000}"/>
    <cellStyle name="Normal 22 15" xfId="1403" xr:uid="{00000000-0005-0000-0000-000023060000}"/>
    <cellStyle name="Normal 22 16" xfId="1404" xr:uid="{00000000-0005-0000-0000-000024060000}"/>
    <cellStyle name="Normal 22 17" xfId="1405" xr:uid="{00000000-0005-0000-0000-000025060000}"/>
    <cellStyle name="Normal 22 18" xfId="1406" xr:uid="{00000000-0005-0000-0000-000026060000}"/>
    <cellStyle name="Normal 22 19" xfId="1407" xr:uid="{00000000-0005-0000-0000-000027060000}"/>
    <cellStyle name="Normal 22 2" xfId="1408" xr:uid="{00000000-0005-0000-0000-000028060000}"/>
    <cellStyle name="Normal 22 20" xfId="1409" xr:uid="{00000000-0005-0000-0000-000029060000}"/>
    <cellStyle name="Normal 22 21" xfId="1410" xr:uid="{00000000-0005-0000-0000-00002A060000}"/>
    <cellStyle name="Normal 22 22" xfId="1411" xr:uid="{00000000-0005-0000-0000-00002B060000}"/>
    <cellStyle name="Normal 22 23" xfId="1412" xr:uid="{00000000-0005-0000-0000-00002C060000}"/>
    <cellStyle name="Normal 22 24" xfId="1413" xr:uid="{00000000-0005-0000-0000-00002D060000}"/>
    <cellStyle name="Normal 22 25" xfId="1414" xr:uid="{00000000-0005-0000-0000-00002E060000}"/>
    <cellStyle name="Normal 22 26" xfId="1415" xr:uid="{00000000-0005-0000-0000-00002F060000}"/>
    <cellStyle name="Normal 22 27" xfId="1416" xr:uid="{00000000-0005-0000-0000-000030060000}"/>
    <cellStyle name="Normal 22 28" xfId="1417" xr:uid="{00000000-0005-0000-0000-000031060000}"/>
    <cellStyle name="Normal 22 29" xfId="1418" xr:uid="{00000000-0005-0000-0000-000032060000}"/>
    <cellStyle name="Normal 22 3" xfId="1419" xr:uid="{00000000-0005-0000-0000-000033060000}"/>
    <cellStyle name="Normal 22 30" xfId="1420" xr:uid="{00000000-0005-0000-0000-000034060000}"/>
    <cellStyle name="Normal 22 31" xfId="1421" xr:uid="{00000000-0005-0000-0000-000035060000}"/>
    <cellStyle name="Normal 22 32" xfId="1422" xr:uid="{00000000-0005-0000-0000-000036060000}"/>
    <cellStyle name="Normal 22 33" xfId="1423" xr:uid="{00000000-0005-0000-0000-000037060000}"/>
    <cellStyle name="Normal 22 34" xfId="1424" xr:uid="{00000000-0005-0000-0000-000038060000}"/>
    <cellStyle name="Normal 22 35" xfId="1425" xr:uid="{00000000-0005-0000-0000-000039060000}"/>
    <cellStyle name="Normal 22 36" xfId="1426" xr:uid="{00000000-0005-0000-0000-00003A060000}"/>
    <cellStyle name="Normal 22 37" xfId="1427" xr:uid="{00000000-0005-0000-0000-00003B060000}"/>
    <cellStyle name="Normal 22 38" xfId="1428" xr:uid="{00000000-0005-0000-0000-00003C060000}"/>
    <cellStyle name="Normal 22 39" xfId="1429" xr:uid="{00000000-0005-0000-0000-00003D060000}"/>
    <cellStyle name="Normal 22 4" xfId="1430" xr:uid="{00000000-0005-0000-0000-00003E060000}"/>
    <cellStyle name="Normal 22 40" xfId="1431" xr:uid="{00000000-0005-0000-0000-00003F060000}"/>
    <cellStyle name="Normal 22 41" xfId="1432" xr:uid="{00000000-0005-0000-0000-000040060000}"/>
    <cellStyle name="Normal 22 42" xfId="1433" xr:uid="{00000000-0005-0000-0000-000041060000}"/>
    <cellStyle name="Normal 22 43" xfId="1434" xr:uid="{00000000-0005-0000-0000-000042060000}"/>
    <cellStyle name="Normal 22 44" xfId="1435" xr:uid="{00000000-0005-0000-0000-000043060000}"/>
    <cellStyle name="Normal 22 5" xfId="1436" xr:uid="{00000000-0005-0000-0000-000044060000}"/>
    <cellStyle name="Normal 22 6" xfId="1437" xr:uid="{00000000-0005-0000-0000-000045060000}"/>
    <cellStyle name="Normal 22 7" xfId="1438" xr:uid="{00000000-0005-0000-0000-000046060000}"/>
    <cellStyle name="Normal 22 8" xfId="1439" xr:uid="{00000000-0005-0000-0000-000047060000}"/>
    <cellStyle name="Normal 22 9" xfId="1440" xr:uid="{00000000-0005-0000-0000-000048060000}"/>
    <cellStyle name="Normal 23" xfId="127" xr:uid="{00000000-0005-0000-0000-000049060000}"/>
    <cellStyle name="Normal 23 10" xfId="1441" xr:uid="{00000000-0005-0000-0000-00004A060000}"/>
    <cellStyle name="Normal 23 11" xfId="1442" xr:uid="{00000000-0005-0000-0000-00004B060000}"/>
    <cellStyle name="Normal 23 12" xfId="1443" xr:uid="{00000000-0005-0000-0000-00004C060000}"/>
    <cellStyle name="Normal 23 13" xfId="1444" xr:uid="{00000000-0005-0000-0000-00004D060000}"/>
    <cellStyle name="Normal 23 14" xfId="1445" xr:uid="{00000000-0005-0000-0000-00004E060000}"/>
    <cellStyle name="Normal 23 15" xfId="1446" xr:uid="{00000000-0005-0000-0000-00004F060000}"/>
    <cellStyle name="Normal 23 16" xfId="1447" xr:uid="{00000000-0005-0000-0000-000050060000}"/>
    <cellStyle name="Normal 23 17" xfId="1448" xr:uid="{00000000-0005-0000-0000-000051060000}"/>
    <cellStyle name="Normal 23 18" xfId="1449" xr:uid="{00000000-0005-0000-0000-000052060000}"/>
    <cellStyle name="Normal 23 19" xfId="1450" xr:uid="{00000000-0005-0000-0000-000053060000}"/>
    <cellStyle name="Normal 23 2" xfId="1451" xr:uid="{00000000-0005-0000-0000-000054060000}"/>
    <cellStyle name="Normal 23 20" xfId="1452" xr:uid="{00000000-0005-0000-0000-000055060000}"/>
    <cellStyle name="Normal 23 21" xfId="1453" xr:uid="{00000000-0005-0000-0000-000056060000}"/>
    <cellStyle name="Normal 23 22" xfId="1454" xr:uid="{00000000-0005-0000-0000-000057060000}"/>
    <cellStyle name="Normal 23 23" xfId="1455" xr:uid="{00000000-0005-0000-0000-000058060000}"/>
    <cellStyle name="Normal 23 24" xfId="1456" xr:uid="{00000000-0005-0000-0000-000059060000}"/>
    <cellStyle name="Normal 23 25" xfId="1457" xr:uid="{00000000-0005-0000-0000-00005A060000}"/>
    <cellStyle name="Normal 23 26" xfId="1458" xr:uid="{00000000-0005-0000-0000-00005B060000}"/>
    <cellStyle name="Normal 23 27" xfId="1459" xr:uid="{00000000-0005-0000-0000-00005C060000}"/>
    <cellStyle name="Normal 23 28" xfId="1460" xr:uid="{00000000-0005-0000-0000-00005D060000}"/>
    <cellStyle name="Normal 23 29" xfId="1461" xr:uid="{00000000-0005-0000-0000-00005E060000}"/>
    <cellStyle name="Normal 23 3" xfId="1462" xr:uid="{00000000-0005-0000-0000-00005F060000}"/>
    <cellStyle name="Normal 23 30" xfId="1463" xr:uid="{00000000-0005-0000-0000-000060060000}"/>
    <cellStyle name="Normal 23 31" xfId="1464" xr:uid="{00000000-0005-0000-0000-000061060000}"/>
    <cellStyle name="Normal 23 32" xfId="1465" xr:uid="{00000000-0005-0000-0000-000062060000}"/>
    <cellStyle name="Normal 23 33" xfId="1466" xr:uid="{00000000-0005-0000-0000-000063060000}"/>
    <cellStyle name="Normal 23 34" xfId="1467" xr:uid="{00000000-0005-0000-0000-000064060000}"/>
    <cellStyle name="Normal 23 35" xfId="1468" xr:uid="{00000000-0005-0000-0000-000065060000}"/>
    <cellStyle name="Normal 23 36" xfId="1469" xr:uid="{00000000-0005-0000-0000-000066060000}"/>
    <cellStyle name="Normal 23 37" xfId="1470" xr:uid="{00000000-0005-0000-0000-000067060000}"/>
    <cellStyle name="Normal 23 38" xfId="1471" xr:uid="{00000000-0005-0000-0000-000068060000}"/>
    <cellStyle name="Normal 23 39" xfId="1472" xr:uid="{00000000-0005-0000-0000-000069060000}"/>
    <cellStyle name="Normal 23 4" xfId="1473" xr:uid="{00000000-0005-0000-0000-00006A060000}"/>
    <cellStyle name="Normal 23 5" xfId="1474" xr:uid="{00000000-0005-0000-0000-00006B060000}"/>
    <cellStyle name="Normal 23 6" xfId="1475" xr:uid="{00000000-0005-0000-0000-00006C060000}"/>
    <cellStyle name="Normal 23 7" xfId="1476" xr:uid="{00000000-0005-0000-0000-00006D060000}"/>
    <cellStyle name="Normal 23 8" xfId="1477" xr:uid="{00000000-0005-0000-0000-00006E060000}"/>
    <cellStyle name="Normal 23 9" xfId="1478" xr:uid="{00000000-0005-0000-0000-00006F060000}"/>
    <cellStyle name="Normal 24" xfId="128" xr:uid="{00000000-0005-0000-0000-000070060000}"/>
    <cellStyle name="Normal 24 2" xfId="129" xr:uid="{00000000-0005-0000-0000-000071060000}"/>
    <cellStyle name="Normal 24 3" xfId="1479" xr:uid="{00000000-0005-0000-0000-000072060000}"/>
    <cellStyle name="Normal 24 4" xfId="1480" xr:uid="{00000000-0005-0000-0000-000073060000}"/>
    <cellStyle name="Normal 25" xfId="1481" xr:uid="{00000000-0005-0000-0000-000074060000}"/>
    <cellStyle name="Normal 25 10" xfId="1482" xr:uid="{00000000-0005-0000-0000-000075060000}"/>
    <cellStyle name="Normal 25 11" xfId="1483" xr:uid="{00000000-0005-0000-0000-000076060000}"/>
    <cellStyle name="Normal 25 12" xfId="1484" xr:uid="{00000000-0005-0000-0000-000077060000}"/>
    <cellStyle name="Normal 25 13" xfId="1485" xr:uid="{00000000-0005-0000-0000-000078060000}"/>
    <cellStyle name="Normal 25 14" xfId="1486" xr:uid="{00000000-0005-0000-0000-000079060000}"/>
    <cellStyle name="Normal 25 15" xfId="1487" xr:uid="{00000000-0005-0000-0000-00007A060000}"/>
    <cellStyle name="Normal 25 16" xfId="1488" xr:uid="{00000000-0005-0000-0000-00007B060000}"/>
    <cellStyle name="Normal 25 17" xfId="1489" xr:uid="{00000000-0005-0000-0000-00007C060000}"/>
    <cellStyle name="Normal 25 18" xfId="1490" xr:uid="{00000000-0005-0000-0000-00007D060000}"/>
    <cellStyle name="Normal 25 19" xfId="1491" xr:uid="{00000000-0005-0000-0000-00007E060000}"/>
    <cellStyle name="Normal 25 2" xfId="1492" xr:uid="{00000000-0005-0000-0000-00007F060000}"/>
    <cellStyle name="Normal 25 20" xfId="1493" xr:uid="{00000000-0005-0000-0000-000080060000}"/>
    <cellStyle name="Normal 25 21" xfId="1494" xr:uid="{00000000-0005-0000-0000-000081060000}"/>
    <cellStyle name="Normal 25 22" xfId="1495" xr:uid="{00000000-0005-0000-0000-000082060000}"/>
    <cellStyle name="Normal 25 23" xfId="1496" xr:uid="{00000000-0005-0000-0000-000083060000}"/>
    <cellStyle name="Normal 25 24" xfId="1497" xr:uid="{00000000-0005-0000-0000-000084060000}"/>
    <cellStyle name="Normal 25 25" xfId="1498" xr:uid="{00000000-0005-0000-0000-000085060000}"/>
    <cellStyle name="Normal 25 26" xfId="1499" xr:uid="{00000000-0005-0000-0000-000086060000}"/>
    <cellStyle name="Normal 25 27" xfId="1500" xr:uid="{00000000-0005-0000-0000-000087060000}"/>
    <cellStyle name="Normal 25 28" xfId="1501" xr:uid="{00000000-0005-0000-0000-000088060000}"/>
    <cellStyle name="Normal 25 29" xfId="1502" xr:uid="{00000000-0005-0000-0000-000089060000}"/>
    <cellStyle name="Normal 25 3" xfId="1503" xr:uid="{00000000-0005-0000-0000-00008A060000}"/>
    <cellStyle name="Normal 25 30" xfId="1504" xr:uid="{00000000-0005-0000-0000-00008B060000}"/>
    <cellStyle name="Normal 25 31" xfId="1505" xr:uid="{00000000-0005-0000-0000-00008C060000}"/>
    <cellStyle name="Normal 25 32" xfId="1506" xr:uid="{00000000-0005-0000-0000-00008D060000}"/>
    <cellStyle name="Normal 25 33" xfId="1507" xr:uid="{00000000-0005-0000-0000-00008E060000}"/>
    <cellStyle name="Normal 25 34" xfId="1508" xr:uid="{00000000-0005-0000-0000-00008F060000}"/>
    <cellStyle name="Normal 25 35" xfId="1509" xr:uid="{00000000-0005-0000-0000-000090060000}"/>
    <cellStyle name="Normal 25 36" xfId="1510" xr:uid="{00000000-0005-0000-0000-000091060000}"/>
    <cellStyle name="Normal 25 37" xfId="1511" xr:uid="{00000000-0005-0000-0000-000092060000}"/>
    <cellStyle name="Normal 25 38" xfId="1512" xr:uid="{00000000-0005-0000-0000-000093060000}"/>
    <cellStyle name="Normal 25 39" xfId="1513" xr:uid="{00000000-0005-0000-0000-000094060000}"/>
    <cellStyle name="Normal 25 4" xfId="1514" xr:uid="{00000000-0005-0000-0000-000095060000}"/>
    <cellStyle name="Normal 25 5" xfId="1515" xr:uid="{00000000-0005-0000-0000-000096060000}"/>
    <cellStyle name="Normal 25 6" xfId="1516" xr:uid="{00000000-0005-0000-0000-000097060000}"/>
    <cellStyle name="Normal 25 7" xfId="1517" xr:uid="{00000000-0005-0000-0000-000098060000}"/>
    <cellStyle name="Normal 25 8" xfId="1518" xr:uid="{00000000-0005-0000-0000-000099060000}"/>
    <cellStyle name="Normal 25 9" xfId="1519" xr:uid="{00000000-0005-0000-0000-00009A060000}"/>
    <cellStyle name="Normal 26" xfId="130" xr:uid="{00000000-0005-0000-0000-00009B060000}"/>
    <cellStyle name="Normal 26 10" xfId="1520" xr:uid="{00000000-0005-0000-0000-00009C060000}"/>
    <cellStyle name="Normal 26 11" xfId="1521" xr:uid="{00000000-0005-0000-0000-00009D060000}"/>
    <cellStyle name="Normal 26 12" xfId="1522" xr:uid="{00000000-0005-0000-0000-00009E060000}"/>
    <cellStyle name="Normal 26 13" xfId="1523" xr:uid="{00000000-0005-0000-0000-00009F060000}"/>
    <cellStyle name="Normal 26 14" xfId="1524" xr:uid="{00000000-0005-0000-0000-0000A0060000}"/>
    <cellStyle name="Normal 26 15" xfId="1525" xr:uid="{00000000-0005-0000-0000-0000A1060000}"/>
    <cellStyle name="Normal 26 16" xfId="1526" xr:uid="{00000000-0005-0000-0000-0000A2060000}"/>
    <cellStyle name="Normal 26 17" xfId="1527" xr:uid="{00000000-0005-0000-0000-0000A3060000}"/>
    <cellStyle name="Normal 26 18" xfId="1528" xr:uid="{00000000-0005-0000-0000-0000A4060000}"/>
    <cellStyle name="Normal 26 19" xfId="1529" xr:uid="{00000000-0005-0000-0000-0000A5060000}"/>
    <cellStyle name="Normal 26 2" xfId="131" xr:uid="{00000000-0005-0000-0000-0000A6060000}"/>
    <cellStyle name="Normal 26 20" xfId="1530" xr:uid="{00000000-0005-0000-0000-0000A7060000}"/>
    <cellStyle name="Normal 26 21" xfId="1531" xr:uid="{00000000-0005-0000-0000-0000A8060000}"/>
    <cellStyle name="Normal 26 22" xfId="1532" xr:uid="{00000000-0005-0000-0000-0000A9060000}"/>
    <cellStyle name="Normal 26 23" xfId="1533" xr:uid="{00000000-0005-0000-0000-0000AA060000}"/>
    <cellStyle name="Normal 26 24" xfId="1534" xr:uid="{00000000-0005-0000-0000-0000AB060000}"/>
    <cellStyle name="Normal 26 25" xfId="1535" xr:uid="{00000000-0005-0000-0000-0000AC060000}"/>
    <cellStyle name="Normal 26 26" xfId="1536" xr:uid="{00000000-0005-0000-0000-0000AD060000}"/>
    <cellStyle name="Normal 26 27" xfId="1537" xr:uid="{00000000-0005-0000-0000-0000AE060000}"/>
    <cellStyle name="Normal 26 28" xfId="1538" xr:uid="{00000000-0005-0000-0000-0000AF060000}"/>
    <cellStyle name="Normal 26 29" xfId="1539" xr:uid="{00000000-0005-0000-0000-0000B0060000}"/>
    <cellStyle name="Normal 26 3" xfId="1540" xr:uid="{00000000-0005-0000-0000-0000B1060000}"/>
    <cellStyle name="Normal 26 30" xfId="1541" xr:uid="{00000000-0005-0000-0000-0000B2060000}"/>
    <cellStyle name="Normal 26 31" xfId="1542" xr:uid="{00000000-0005-0000-0000-0000B3060000}"/>
    <cellStyle name="Normal 26 32" xfId="1543" xr:uid="{00000000-0005-0000-0000-0000B4060000}"/>
    <cellStyle name="Normal 26 33" xfId="1544" xr:uid="{00000000-0005-0000-0000-0000B5060000}"/>
    <cellStyle name="Normal 26 34" xfId="1545" xr:uid="{00000000-0005-0000-0000-0000B6060000}"/>
    <cellStyle name="Normal 26 35" xfId="1546" xr:uid="{00000000-0005-0000-0000-0000B7060000}"/>
    <cellStyle name="Normal 26 36" xfId="1547" xr:uid="{00000000-0005-0000-0000-0000B8060000}"/>
    <cellStyle name="Normal 26 37" xfId="1548" xr:uid="{00000000-0005-0000-0000-0000B9060000}"/>
    <cellStyle name="Normal 26 38" xfId="1549" xr:uid="{00000000-0005-0000-0000-0000BA060000}"/>
    <cellStyle name="Normal 26 39" xfId="1550" xr:uid="{00000000-0005-0000-0000-0000BB060000}"/>
    <cellStyle name="Normal 26 4" xfId="1551" xr:uid="{00000000-0005-0000-0000-0000BC060000}"/>
    <cellStyle name="Normal 26 5" xfId="1552" xr:uid="{00000000-0005-0000-0000-0000BD060000}"/>
    <cellStyle name="Normal 26 6" xfId="1553" xr:uid="{00000000-0005-0000-0000-0000BE060000}"/>
    <cellStyle name="Normal 26 7" xfId="1554" xr:uid="{00000000-0005-0000-0000-0000BF060000}"/>
    <cellStyle name="Normal 26 8" xfId="1555" xr:uid="{00000000-0005-0000-0000-0000C0060000}"/>
    <cellStyle name="Normal 26 9" xfId="1556" xr:uid="{00000000-0005-0000-0000-0000C1060000}"/>
    <cellStyle name="Normal 27" xfId="132" xr:uid="{00000000-0005-0000-0000-0000C2060000}"/>
    <cellStyle name="Normal 27 10" xfId="1557" xr:uid="{00000000-0005-0000-0000-0000C3060000}"/>
    <cellStyle name="Normal 27 11" xfId="1558" xr:uid="{00000000-0005-0000-0000-0000C4060000}"/>
    <cellStyle name="Normal 27 12" xfId="1559" xr:uid="{00000000-0005-0000-0000-0000C5060000}"/>
    <cellStyle name="Normal 27 13" xfId="1560" xr:uid="{00000000-0005-0000-0000-0000C6060000}"/>
    <cellStyle name="Normal 27 14" xfId="1561" xr:uid="{00000000-0005-0000-0000-0000C7060000}"/>
    <cellStyle name="Normal 27 15" xfId="1562" xr:uid="{00000000-0005-0000-0000-0000C8060000}"/>
    <cellStyle name="Normal 27 16" xfId="1563" xr:uid="{00000000-0005-0000-0000-0000C9060000}"/>
    <cellStyle name="Normal 27 17" xfId="1564" xr:uid="{00000000-0005-0000-0000-0000CA060000}"/>
    <cellStyle name="Normal 27 18" xfId="1565" xr:uid="{00000000-0005-0000-0000-0000CB060000}"/>
    <cellStyle name="Normal 27 19" xfId="1566" xr:uid="{00000000-0005-0000-0000-0000CC060000}"/>
    <cellStyle name="Normal 27 2" xfId="133" xr:uid="{00000000-0005-0000-0000-0000CD060000}"/>
    <cellStyle name="Normal 27 20" xfId="1567" xr:uid="{00000000-0005-0000-0000-0000CE060000}"/>
    <cellStyle name="Normal 27 21" xfId="1568" xr:uid="{00000000-0005-0000-0000-0000CF060000}"/>
    <cellStyle name="Normal 27 22" xfId="1569" xr:uid="{00000000-0005-0000-0000-0000D0060000}"/>
    <cellStyle name="Normal 27 23" xfId="1570" xr:uid="{00000000-0005-0000-0000-0000D1060000}"/>
    <cellStyle name="Normal 27 24" xfId="1571" xr:uid="{00000000-0005-0000-0000-0000D2060000}"/>
    <cellStyle name="Normal 27 25" xfId="1572" xr:uid="{00000000-0005-0000-0000-0000D3060000}"/>
    <cellStyle name="Normal 27 26" xfId="1573" xr:uid="{00000000-0005-0000-0000-0000D4060000}"/>
    <cellStyle name="Normal 27 27" xfId="1574" xr:uid="{00000000-0005-0000-0000-0000D5060000}"/>
    <cellStyle name="Normal 27 28" xfId="1575" xr:uid="{00000000-0005-0000-0000-0000D6060000}"/>
    <cellStyle name="Normal 27 29" xfId="1576" xr:uid="{00000000-0005-0000-0000-0000D7060000}"/>
    <cellStyle name="Normal 27 3" xfId="1577" xr:uid="{00000000-0005-0000-0000-0000D8060000}"/>
    <cellStyle name="Normal 27 30" xfId="1578" xr:uid="{00000000-0005-0000-0000-0000D9060000}"/>
    <cellStyle name="Normal 27 31" xfId="1579" xr:uid="{00000000-0005-0000-0000-0000DA060000}"/>
    <cellStyle name="Normal 27 32" xfId="1580" xr:uid="{00000000-0005-0000-0000-0000DB060000}"/>
    <cellStyle name="Normal 27 33" xfId="1581" xr:uid="{00000000-0005-0000-0000-0000DC060000}"/>
    <cellStyle name="Normal 27 34" xfId="1582" xr:uid="{00000000-0005-0000-0000-0000DD060000}"/>
    <cellStyle name="Normal 27 35" xfId="1583" xr:uid="{00000000-0005-0000-0000-0000DE060000}"/>
    <cellStyle name="Normal 27 36" xfId="1584" xr:uid="{00000000-0005-0000-0000-0000DF060000}"/>
    <cellStyle name="Normal 27 37" xfId="1585" xr:uid="{00000000-0005-0000-0000-0000E0060000}"/>
    <cellStyle name="Normal 27 38" xfId="1586" xr:uid="{00000000-0005-0000-0000-0000E1060000}"/>
    <cellStyle name="Normal 27 39" xfId="1587" xr:uid="{00000000-0005-0000-0000-0000E2060000}"/>
    <cellStyle name="Normal 27 4" xfId="1588" xr:uid="{00000000-0005-0000-0000-0000E3060000}"/>
    <cellStyle name="Normal 27 5" xfId="1589" xr:uid="{00000000-0005-0000-0000-0000E4060000}"/>
    <cellStyle name="Normal 27 6" xfId="1590" xr:uid="{00000000-0005-0000-0000-0000E5060000}"/>
    <cellStyle name="Normal 27 7" xfId="1591" xr:uid="{00000000-0005-0000-0000-0000E6060000}"/>
    <cellStyle name="Normal 27 8" xfId="1592" xr:uid="{00000000-0005-0000-0000-0000E7060000}"/>
    <cellStyle name="Normal 27 9" xfId="1593" xr:uid="{00000000-0005-0000-0000-0000E8060000}"/>
    <cellStyle name="Normal 28" xfId="1594" xr:uid="{00000000-0005-0000-0000-0000E9060000}"/>
    <cellStyle name="Normal 29" xfId="1595" xr:uid="{00000000-0005-0000-0000-0000EA060000}"/>
    <cellStyle name="Normal 3" xfId="2" xr:uid="{00000000-0005-0000-0000-0000EB060000}"/>
    <cellStyle name="Normal 3 10" xfId="1596" xr:uid="{00000000-0005-0000-0000-0000EC060000}"/>
    <cellStyle name="Normal 3 10 10" xfId="1597" xr:uid="{00000000-0005-0000-0000-0000ED060000}"/>
    <cellStyle name="Normal 3 10 10 2" xfId="4784" xr:uid="{00000000-0005-0000-0000-0000EE060000}"/>
    <cellStyle name="Normal 3 10 10 2 2" xfId="5596" xr:uid="{00000000-0005-0000-0000-0000EF060000}"/>
    <cellStyle name="Normal 3 10 10 3" xfId="5597" xr:uid="{00000000-0005-0000-0000-0000F0060000}"/>
    <cellStyle name="Normal 3 10 10 3 2" xfId="5598" xr:uid="{00000000-0005-0000-0000-0000F1060000}"/>
    <cellStyle name="Normal 3 10 10 4" xfId="5599" xr:uid="{00000000-0005-0000-0000-0000F2060000}"/>
    <cellStyle name="Normal 3 10 10 5" xfId="12111" xr:uid="{00000000-0005-0000-0000-0000F3060000}"/>
    <cellStyle name="Normal 3 10 11" xfId="1598" xr:uid="{00000000-0005-0000-0000-0000F4060000}"/>
    <cellStyle name="Normal 3 10 11 2" xfId="4783" xr:uid="{00000000-0005-0000-0000-0000F5060000}"/>
    <cellStyle name="Normal 3 10 11 2 2" xfId="5600" xr:uid="{00000000-0005-0000-0000-0000F6060000}"/>
    <cellStyle name="Normal 3 10 11 3" xfId="5601" xr:uid="{00000000-0005-0000-0000-0000F7060000}"/>
    <cellStyle name="Normal 3 10 11 3 2" xfId="5602" xr:uid="{00000000-0005-0000-0000-0000F8060000}"/>
    <cellStyle name="Normal 3 10 11 4" xfId="5603" xr:uid="{00000000-0005-0000-0000-0000F9060000}"/>
    <cellStyle name="Normal 3 10 11 5" xfId="12112" xr:uid="{00000000-0005-0000-0000-0000FA060000}"/>
    <cellStyle name="Normal 3 10 12" xfId="1599" xr:uid="{00000000-0005-0000-0000-0000FB060000}"/>
    <cellStyle name="Normal 3 10 12 2" xfId="4782" xr:uid="{00000000-0005-0000-0000-0000FC060000}"/>
    <cellStyle name="Normal 3 10 12 2 2" xfId="5604" xr:uid="{00000000-0005-0000-0000-0000FD060000}"/>
    <cellStyle name="Normal 3 10 12 3" xfId="5605" xr:uid="{00000000-0005-0000-0000-0000FE060000}"/>
    <cellStyle name="Normal 3 10 12 3 2" xfId="5606" xr:uid="{00000000-0005-0000-0000-0000FF060000}"/>
    <cellStyle name="Normal 3 10 12 4" xfId="5607" xr:uid="{00000000-0005-0000-0000-000000070000}"/>
    <cellStyle name="Normal 3 10 12 5" xfId="12113" xr:uid="{00000000-0005-0000-0000-000001070000}"/>
    <cellStyle name="Normal 3 10 13" xfId="1600" xr:uid="{00000000-0005-0000-0000-000002070000}"/>
    <cellStyle name="Normal 3 10 13 2" xfId="4781" xr:uid="{00000000-0005-0000-0000-000003070000}"/>
    <cellStyle name="Normal 3 10 13 2 2" xfId="5608" xr:uid="{00000000-0005-0000-0000-000004070000}"/>
    <cellStyle name="Normal 3 10 13 3" xfId="5609" xr:uid="{00000000-0005-0000-0000-000005070000}"/>
    <cellStyle name="Normal 3 10 13 3 2" xfId="5610" xr:uid="{00000000-0005-0000-0000-000006070000}"/>
    <cellStyle name="Normal 3 10 13 4" xfId="5611" xr:uid="{00000000-0005-0000-0000-000007070000}"/>
    <cellStyle name="Normal 3 10 13 5" xfId="12114" xr:uid="{00000000-0005-0000-0000-000008070000}"/>
    <cellStyle name="Normal 3 10 14" xfId="4780" xr:uid="{00000000-0005-0000-0000-000009070000}"/>
    <cellStyle name="Normal 3 10 14 2" xfId="5612" xr:uid="{00000000-0005-0000-0000-00000A070000}"/>
    <cellStyle name="Normal 3 10 15" xfId="5613" xr:uid="{00000000-0005-0000-0000-00000B070000}"/>
    <cellStyle name="Normal 3 10 15 2" xfId="5614" xr:uid="{00000000-0005-0000-0000-00000C070000}"/>
    <cellStyle name="Normal 3 10 16" xfId="5615" xr:uid="{00000000-0005-0000-0000-00000D070000}"/>
    <cellStyle name="Normal 3 10 17" xfId="12115" xr:uid="{00000000-0005-0000-0000-00000E070000}"/>
    <cellStyle name="Normal 3 10 2" xfId="1601" xr:uid="{00000000-0005-0000-0000-00000F070000}"/>
    <cellStyle name="Normal 3 10 2 10" xfId="1602" xr:uid="{00000000-0005-0000-0000-000010070000}"/>
    <cellStyle name="Normal 3 10 2 10 2" xfId="4779" xr:uid="{00000000-0005-0000-0000-000011070000}"/>
    <cellStyle name="Normal 3 10 2 10 2 2" xfId="5616" xr:uid="{00000000-0005-0000-0000-000012070000}"/>
    <cellStyle name="Normal 3 10 2 10 3" xfId="5617" xr:uid="{00000000-0005-0000-0000-000013070000}"/>
    <cellStyle name="Normal 3 10 2 10 3 2" xfId="5618" xr:uid="{00000000-0005-0000-0000-000014070000}"/>
    <cellStyle name="Normal 3 10 2 10 4" xfId="5619" xr:uid="{00000000-0005-0000-0000-000015070000}"/>
    <cellStyle name="Normal 3 10 2 10 5" xfId="12116" xr:uid="{00000000-0005-0000-0000-000016070000}"/>
    <cellStyle name="Normal 3 10 2 11" xfId="1603" xr:uid="{00000000-0005-0000-0000-000017070000}"/>
    <cellStyle name="Normal 3 10 2 11 2" xfId="4778" xr:uid="{00000000-0005-0000-0000-000018070000}"/>
    <cellStyle name="Normal 3 10 2 11 2 2" xfId="5620" xr:uid="{00000000-0005-0000-0000-000019070000}"/>
    <cellStyle name="Normal 3 10 2 11 3" xfId="5621" xr:uid="{00000000-0005-0000-0000-00001A070000}"/>
    <cellStyle name="Normal 3 10 2 11 3 2" xfId="5622" xr:uid="{00000000-0005-0000-0000-00001B070000}"/>
    <cellStyle name="Normal 3 10 2 11 4" xfId="5623" xr:uid="{00000000-0005-0000-0000-00001C070000}"/>
    <cellStyle name="Normal 3 10 2 11 5" xfId="12117" xr:uid="{00000000-0005-0000-0000-00001D070000}"/>
    <cellStyle name="Normal 3 10 2 12" xfId="1604" xr:uid="{00000000-0005-0000-0000-00001E070000}"/>
    <cellStyle name="Normal 3 10 2 12 2" xfId="4777" xr:uid="{00000000-0005-0000-0000-00001F070000}"/>
    <cellStyle name="Normal 3 10 2 12 2 2" xfId="5624" xr:uid="{00000000-0005-0000-0000-000020070000}"/>
    <cellStyle name="Normal 3 10 2 12 3" xfId="5625" xr:uid="{00000000-0005-0000-0000-000021070000}"/>
    <cellStyle name="Normal 3 10 2 12 3 2" xfId="5626" xr:uid="{00000000-0005-0000-0000-000022070000}"/>
    <cellStyle name="Normal 3 10 2 12 4" xfId="5627" xr:uid="{00000000-0005-0000-0000-000023070000}"/>
    <cellStyle name="Normal 3 10 2 12 5" xfId="12118" xr:uid="{00000000-0005-0000-0000-000024070000}"/>
    <cellStyle name="Normal 3 10 2 13" xfId="4776" xr:uid="{00000000-0005-0000-0000-000025070000}"/>
    <cellStyle name="Normal 3 10 2 13 2" xfId="5628" xr:uid="{00000000-0005-0000-0000-000026070000}"/>
    <cellStyle name="Normal 3 10 2 14" xfId="5629" xr:uid="{00000000-0005-0000-0000-000027070000}"/>
    <cellStyle name="Normal 3 10 2 14 2" xfId="5630" xr:uid="{00000000-0005-0000-0000-000028070000}"/>
    <cellStyle name="Normal 3 10 2 15" xfId="5631" xr:uid="{00000000-0005-0000-0000-000029070000}"/>
    <cellStyle name="Normal 3 10 2 16" xfId="12119" xr:uid="{00000000-0005-0000-0000-00002A070000}"/>
    <cellStyle name="Normal 3 10 2 2" xfId="1605" xr:uid="{00000000-0005-0000-0000-00002B070000}"/>
    <cellStyle name="Normal 3 10 2 2 2" xfId="4775" xr:uid="{00000000-0005-0000-0000-00002C070000}"/>
    <cellStyle name="Normal 3 10 2 2 2 2" xfId="5632" xr:uid="{00000000-0005-0000-0000-00002D070000}"/>
    <cellStyle name="Normal 3 10 2 2 3" xfId="5633" xr:uid="{00000000-0005-0000-0000-00002E070000}"/>
    <cellStyle name="Normal 3 10 2 2 3 2" xfId="5634" xr:uid="{00000000-0005-0000-0000-00002F070000}"/>
    <cellStyle name="Normal 3 10 2 2 4" xfId="5635" xr:uid="{00000000-0005-0000-0000-000030070000}"/>
    <cellStyle name="Normal 3 10 2 2 5" xfId="12120" xr:uid="{00000000-0005-0000-0000-000031070000}"/>
    <cellStyle name="Normal 3 10 2 3" xfId="1606" xr:uid="{00000000-0005-0000-0000-000032070000}"/>
    <cellStyle name="Normal 3 10 2 3 2" xfId="4774" xr:uid="{00000000-0005-0000-0000-000033070000}"/>
    <cellStyle name="Normal 3 10 2 3 2 2" xfId="5636" xr:uid="{00000000-0005-0000-0000-000034070000}"/>
    <cellStyle name="Normal 3 10 2 3 3" xfId="5637" xr:uid="{00000000-0005-0000-0000-000035070000}"/>
    <cellStyle name="Normal 3 10 2 3 3 2" xfId="5638" xr:uid="{00000000-0005-0000-0000-000036070000}"/>
    <cellStyle name="Normal 3 10 2 3 4" xfId="5639" xr:uid="{00000000-0005-0000-0000-000037070000}"/>
    <cellStyle name="Normal 3 10 2 3 5" xfId="12121" xr:uid="{00000000-0005-0000-0000-000038070000}"/>
    <cellStyle name="Normal 3 10 2 4" xfId="1607" xr:uid="{00000000-0005-0000-0000-000039070000}"/>
    <cellStyle name="Normal 3 10 2 4 2" xfId="4773" xr:uid="{00000000-0005-0000-0000-00003A070000}"/>
    <cellStyle name="Normal 3 10 2 4 2 2" xfId="5640" xr:uid="{00000000-0005-0000-0000-00003B070000}"/>
    <cellStyle name="Normal 3 10 2 4 3" xfId="5641" xr:uid="{00000000-0005-0000-0000-00003C070000}"/>
    <cellStyle name="Normal 3 10 2 4 3 2" xfId="5642" xr:uid="{00000000-0005-0000-0000-00003D070000}"/>
    <cellStyle name="Normal 3 10 2 4 4" xfId="5643" xr:uid="{00000000-0005-0000-0000-00003E070000}"/>
    <cellStyle name="Normal 3 10 2 4 5" xfId="12122" xr:uid="{00000000-0005-0000-0000-00003F070000}"/>
    <cellStyle name="Normal 3 10 2 5" xfId="1608" xr:uid="{00000000-0005-0000-0000-000040070000}"/>
    <cellStyle name="Normal 3 10 2 5 2" xfId="4772" xr:uid="{00000000-0005-0000-0000-000041070000}"/>
    <cellStyle name="Normal 3 10 2 5 2 2" xfId="5644" xr:uid="{00000000-0005-0000-0000-000042070000}"/>
    <cellStyle name="Normal 3 10 2 5 3" xfId="5645" xr:uid="{00000000-0005-0000-0000-000043070000}"/>
    <cellStyle name="Normal 3 10 2 5 3 2" xfId="5646" xr:uid="{00000000-0005-0000-0000-000044070000}"/>
    <cellStyle name="Normal 3 10 2 5 4" xfId="5647" xr:uid="{00000000-0005-0000-0000-000045070000}"/>
    <cellStyle name="Normal 3 10 2 5 5" xfId="12123" xr:uid="{00000000-0005-0000-0000-000046070000}"/>
    <cellStyle name="Normal 3 10 2 6" xfId="1609" xr:uid="{00000000-0005-0000-0000-000047070000}"/>
    <cellStyle name="Normal 3 10 2 6 2" xfId="4771" xr:uid="{00000000-0005-0000-0000-000048070000}"/>
    <cellStyle name="Normal 3 10 2 6 2 2" xfId="5648" xr:uid="{00000000-0005-0000-0000-000049070000}"/>
    <cellStyle name="Normal 3 10 2 6 3" xfId="5649" xr:uid="{00000000-0005-0000-0000-00004A070000}"/>
    <cellStyle name="Normal 3 10 2 6 3 2" xfId="5650" xr:uid="{00000000-0005-0000-0000-00004B070000}"/>
    <cellStyle name="Normal 3 10 2 6 4" xfId="5651" xr:uid="{00000000-0005-0000-0000-00004C070000}"/>
    <cellStyle name="Normal 3 10 2 6 5" xfId="12124" xr:uid="{00000000-0005-0000-0000-00004D070000}"/>
    <cellStyle name="Normal 3 10 2 7" xfId="1610" xr:uid="{00000000-0005-0000-0000-00004E070000}"/>
    <cellStyle name="Normal 3 10 2 7 2" xfId="4770" xr:uid="{00000000-0005-0000-0000-00004F070000}"/>
    <cellStyle name="Normal 3 10 2 7 2 2" xfId="5652" xr:uid="{00000000-0005-0000-0000-000050070000}"/>
    <cellStyle name="Normal 3 10 2 7 3" xfId="5653" xr:uid="{00000000-0005-0000-0000-000051070000}"/>
    <cellStyle name="Normal 3 10 2 7 3 2" xfId="5654" xr:uid="{00000000-0005-0000-0000-000052070000}"/>
    <cellStyle name="Normal 3 10 2 7 4" xfId="5655" xr:uid="{00000000-0005-0000-0000-000053070000}"/>
    <cellStyle name="Normal 3 10 2 7 5" xfId="12125" xr:uid="{00000000-0005-0000-0000-000054070000}"/>
    <cellStyle name="Normal 3 10 2 8" xfId="1611" xr:uid="{00000000-0005-0000-0000-000055070000}"/>
    <cellStyle name="Normal 3 10 2 8 2" xfId="4769" xr:uid="{00000000-0005-0000-0000-000056070000}"/>
    <cellStyle name="Normal 3 10 2 8 2 2" xfId="5656" xr:uid="{00000000-0005-0000-0000-000057070000}"/>
    <cellStyle name="Normal 3 10 2 8 3" xfId="5657" xr:uid="{00000000-0005-0000-0000-000058070000}"/>
    <cellStyle name="Normal 3 10 2 8 3 2" xfId="5658" xr:uid="{00000000-0005-0000-0000-000059070000}"/>
    <cellStyle name="Normal 3 10 2 8 4" xfId="5659" xr:uid="{00000000-0005-0000-0000-00005A070000}"/>
    <cellStyle name="Normal 3 10 2 8 5" xfId="12126" xr:uid="{00000000-0005-0000-0000-00005B070000}"/>
    <cellStyle name="Normal 3 10 2 9" xfId="1612" xr:uid="{00000000-0005-0000-0000-00005C070000}"/>
    <cellStyle name="Normal 3 10 2 9 2" xfId="4768" xr:uid="{00000000-0005-0000-0000-00005D070000}"/>
    <cellStyle name="Normal 3 10 2 9 2 2" xfId="5660" xr:uid="{00000000-0005-0000-0000-00005E070000}"/>
    <cellStyle name="Normal 3 10 2 9 3" xfId="5661" xr:uid="{00000000-0005-0000-0000-00005F070000}"/>
    <cellStyle name="Normal 3 10 2 9 3 2" xfId="5662" xr:uid="{00000000-0005-0000-0000-000060070000}"/>
    <cellStyle name="Normal 3 10 2 9 4" xfId="5663" xr:uid="{00000000-0005-0000-0000-000061070000}"/>
    <cellStyle name="Normal 3 10 2 9 5" xfId="12127" xr:uid="{00000000-0005-0000-0000-000062070000}"/>
    <cellStyle name="Normal 3 10 3" xfId="1613" xr:uid="{00000000-0005-0000-0000-000063070000}"/>
    <cellStyle name="Normal 3 10 3 2" xfId="4767" xr:uid="{00000000-0005-0000-0000-000064070000}"/>
    <cellStyle name="Normal 3 10 3 2 2" xfId="5664" xr:uid="{00000000-0005-0000-0000-000065070000}"/>
    <cellStyle name="Normal 3 10 3 3" xfId="5665" xr:uid="{00000000-0005-0000-0000-000066070000}"/>
    <cellStyle name="Normal 3 10 3 3 2" xfId="5666" xr:uid="{00000000-0005-0000-0000-000067070000}"/>
    <cellStyle name="Normal 3 10 3 4" xfId="5667" xr:uid="{00000000-0005-0000-0000-000068070000}"/>
    <cellStyle name="Normal 3 10 3 5" xfId="12128" xr:uid="{00000000-0005-0000-0000-000069070000}"/>
    <cellStyle name="Normal 3 10 4" xfId="1614" xr:uid="{00000000-0005-0000-0000-00006A070000}"/>
    <cellStyle name="Normal 3 10 4 2" xfId="4766" xr:uid="{00000000-0005-0000-0000-00006B070000}"/>
    <cellStyle name="Normal 3 10 4 2 2" xfId="5668" xr:uid="{00000000-0005-0000-0000-00006C070000}"/>
    <cellStyle name="Normal 3 10 4 3" xfId="5669" xr:uid="{00000000-0005-0000-0000-00006D070000}"/>
    <cellStyle name="Normal 3 10 4 3 2" xfId="5670" xr:uid="{00000000-0005-0000-0000-00006E070000}"/>
    <cellStyle name="Normal 3 10 4 4" xfId="5671" xr:uid="{00000000-0005-0000-0000-00006F070000}"/>
    <cellStyle name="Normal 3 10 4 5" xfId="12129" xr:uid="{00000000-0005-0000-0000-000070070000}"/>
    <cellStyle name="Normal 3 10 5" xfId="1615" xr:uid="{00000000-0005-0000-0000-000071070000}"/>
    <cellStyle name="Normal 3 10 5 2" xfId="4765" xr:uid="{00000000-0005-0000-0000-000072070000}"/>
    <cellStyle name="Normal 3 10 5 2 2" xfId="5672" xr:uid="{00000000-0005-0000-0000-000073070000}"/>
    <cellStyle name="Normal 3 10 5 3" xfId="5673" xr:uid="{00000000-0005-0000-0000-000074070000}"/>
    <cellStyle name="Normal 3 10 5 3 2" xfId="5674" xr:uid="{00000000-0005-0000-0000-000075070000}"/>
    <cellStyle name="Normal 3 10 5 4" xfId="5675" xr:uid="{00000000-0005-0000-0000-000076070000}"/>
    <cellStyle name="Normal 3 10 5 5" xfId="12130" xr:uid="{00000000-0005-0000-0000-000077070000}"/>
    <cellStyle name="Normal 3 10 6" xfId="1616" xr:uid="{00000000-0005-0000-0000-000078070000}"/>
    <cellStyle name="Normal 3 10 6 2" xfId="4764" xr:uid="{00000000-0005-0000-0000-000079070000}"/>
    <cellStyle name="Normal 3 10 6 2 2" xfId="5676" xr:uid="{00000000-0005-0000-0000-00007A070000}"/>
    <cellStyle name="Normal 3 10 6 3" xfId="5677" xr:uid="{00000000-0005-0000-0000-00007B070000}"/>
    <cellStyle name="Normal 3 10 6 3 2" xfId="5678" xr:uid="{00000000-0005-0000-0000-00007C070000}"/>
    <cellStyle name="Normal 3 10 6 4" xfId="5679" xr:uid="{00000000-0005-0000-0000-00007D070000}"/>
    <cellStyle name="Normal 3 10 6 5" xfId="12131" xr:uid="{00000000-0005-0000-0000-00007E070000}"/>
    <cellStyle name="Normal 3 10 7" xfId="1617" xr:uid="{00000000-0005-0000-0000-00007F070000}"/>
    <cellStyle name="Normal 3 10 7 2" xfId="4763" xr:uid="{00000000-0005-0000-0000-000080070000}"/>
    <cellStyle name="Normal 3 10 7 2 2" xfId="5680" xr:uid="{00000000-0005-0000-0000-000081070000}"/>
    <cellStyle name="Normal 3 10 7 3" xfId="5681" xr:uid="{00000000-0005-0000-0000-000082070000}"/>
    <cellStyle name="Normal 3 10 7 3 2" xfId="5682" xr:uid="{00000000-0005-0000-0000-000083070000}"/>
    <cellStyle name="Normal 3 10 7 4" xfId="5683" xr:uid="{00000000-0005-0000-0000-000084070000}"/>
    <cellStyle name="Normal 3 10 7 5" xfId="12132" xr:uid="{00000000-0005-0000-0000-000085070000}"/>
    <cellStyle name="Normal 3 10 8" xfId="1618" xr:uid="{00000000-0005-0000-0000-000086070000}"/>
    <cellStyle name="Normal 3 10 8 2" xfId="4762" xr:uid="{00000000-0005-0000-0000-000087070000}"/>
    <cellStyle name="Normal 3 10 8 2 2" xfId="5684" xr:uid="{00000000-0005-0000-0000-000088070000}"/>
    <cellStyle name="Normal 3 10 8 3" xfId="5685" xr:uid="{00000000-0005-0000-0000-000089070000}"/>
    <cellStyle name="Normal 3 10 8 3 2" xfId="5686" xr:uid="{00000000-0005-0000-0000-00008A070000}"/>
    <cellStyle name="Normal 3 10 8 4" xfId="5687" xr:uid="{00000000-0005-0000-0000-00008B070000}"/>
    <cellStyle name="Normal 3 10 8 5" xfId="12133" xr:uid="{00000000-0005-0000-0000-00008C070000}"/>
    <cellStyle name="Normal 3 10 9" xfId="1619" xr:uid="{00000000-0005-0000-0000-00008D070000}"/>
    <cellStyle name="Normal 3 10 9 2" xfId="4761" xr:uid="{00000000-0005-0000-0000-00008E070000}"/>
    <cellStyle name="Normal 3 10 9 2 2" xfId="5688" xr:uid="{00000000-0005-0000-0000-00008F070000}"/>
    <cellStyle name="Normal 3 10 9 3" xfId="5689" xr:uid="{00000000-0005-0000-0000-000090070000}"/>
    <cellStyle name="Normal 3 10 9 3 2" xfId="5690" xr:uid="{00000000-0005-0000-0000-000091070000}"/>
    <cellStyle name="Normal 3 10 9 4" xfId="5691" xr:uid="{00000000-0005-0000-0000-000092070000}"/>
    <cellStyle name="Normal 3 10 9 5" xfId="12134" xr:uid="{00000000-0005-0000-0000-000093070000}"/>
    <cellStyle name="Normal 3 11" xfId="1620" xr:uid="{00000000-0005-0000-0000-000094070000}"/>
    <cellStyle name="Normal 3 11 10" xfId="1621" xr:uid="{00000000-0005-0000-0000-000095070000}"/>
    <cellStyle name="Normal 3 11 10 2" xfId="4760" xr:uid="{00000000-0005-0000-0000-000096070000}"/>
    <cellStyle name="Normal 3 11 10 2 2" xfId="5692" xr:uid="{00000000-0005-0000-0000-000097070000}"/>
    <cellStyle name="Normal 3 11 10 3" xfId="5693" xr:uid="{00000000-0005-0000-0000-000098070000}"/>
    <cellStyle name="Normal 3 11 10 3 2" xfId="5694" xr:uid="{00000000-0005-0000-0000-000099070000}"/>
    <cellStyle name="Normal 3 11 10 4" xfId="5695" xr:uid="{00000000-0005-0000-0000-00009A070000}"/>
    <cellStyle name="Normal 3 11 10 5" xfId="12135" xr:uid="{00000000-0005-0000-0000-00009B070000}"/>
    <cellStyle name="Normal 3 11 11" xfId="1622" xr:uid="{00000000-0005-0000-0000-00009C070000}"/>
    <cellStyle name="Normal 3 11 11 2" xfId="4759" xr:uid="{00000000-0005-0000-0000-00009D070000}"/>
    <cellStyle name="Normal 3 11 11 2 2" xfId="5696" xr:uid="{00000000-0005-0000-0000-00009E070000}"/>
    <cellStyle name="Normal 3 11 11 3" xfId="5697" xr:uid="{00000000-0005-0000-0000-00009F070000}"/>
    <cellStyle name="Normal 3 11 11 3 2" xfId="5698" xr:uid="{00000000-0005-0000-0000-0000A0070000}"/>
    <cellStyle name="Normal 3 11 11 4" xfId="5699" xr:uid="{00000000-0005-0000-0000-0000A1070000}"/>
    <cellStyle name="Normal 3 11 11 5" xfId="12136" xr:uid="{00000000-0005-0000-0000-0000A2070000}"/>
    <cellStyle name="Normal 3 11 12" xfId="1623" xr:uid="{00000000-0005-0000-0000-0000A3070000}"/>
    <cellStyle name="Normal 3 11 12 2" xfId="4758" xr:uid="{00000000-0005-0000-0000-0000A4070000}"/>
    <cellStyle name="Normal 3 11 12 2 2" xfId="5700" xr:uid="{00000000-0005-0000-0000-0000A5070000}"/>
    <cellStyle name="Normal 3 11 12 3" xfId="5701" xr:uid="{00000000-0005-0000-0000-0000A6070000}"/>
    <cellStyle name="Normal 3 11 12 3 2" xfId="5702" xr:uid="{00000000-0005-0000-0000-0000A7070000}"/>
    <cellStyle name="Normal 3 11 12 4" xfId="5703" xr:uid="{00000000-0005-0000-0000-0000A8070000}"/>
    <cellStyle name="Normal 3 11 12 5" xfId="12137" xr:uid="{00000000-0005-0000-0000-0000A9070000}"/>
    <cellStyle name="Normal 3 11 13" xfId="1624" xr:uid="{00000000-0005-0000-0000-0000AA070000}"/>
    <cellStyle name="Normal 3 11 13 2" xfId="4757" xr:uid="{00000000-0005-0000-0000-0000AB070000}"/>
    <cellStyle name="Normal 3 11 13 2 2" xfId="5704" xr:uid="{00000000-0005-0000-0000-0000AC070000}"/>
    <cellStyle name="Normal 3 11 13 3" xfId="5705" xr:uid="{00000000-0005-0000-0000-0000AD070000}"/>
    <cellStyle name="Normal 3 11 13 3 2" xfId="5706" xr:uid="{00000000-0005-0000-0000-0000AE070000}"/>
    <cellStyle name="Normal 3 11 13 4" xfId="5707" xr:uid="{00000000-0005-0000-0000-0000AF070000}"/>
    <cellStyle name="Normal 3 11 13 5" xfId="12138" xr:uid="{00000000-0005-0000-0000-0000B0070000}"/>
    <cellStyle name="Normal 3 11 14" xfId="4756" xr:uid="{00000000-0005-0000-0000-0000B1070000}"/>
    <cellStyle name="Normal 3 11 14 2" xfId="5708" xr:uid="{00000000-0005-0000-0000-0000B2070000}"/>
    <cellStyle name="Normal 3 11 15" xfId="5709" xr:uid="{00000000-0005-0000-0000-0000B3070000}"/>
    <cellStyle name="Normal 3 11 15 2" xfId="5710" xr:uid="{00000000-0005-0000-0000-0000B4070000}"/>
    <cellStyle name="Normal 3 11 16" xfId="5711" xr:uid="{00000000-0005-0000-0000-0000B5070000}"/>
    <cellStyle name="Normal 3 11 17" xfId="12139" xr:uid="{00000000-0005-0000-0000-0000B6070000}"/>
    <cellStyle name="Normal 3 11 2" xfId="1625" xr:uid="{00000000-0005-0000-0000-0000B7070000}"/>
    <cellStyle name="Normal 3 11 2 10" xfId="1626" xr:uid="{00000000-0005-0000-0000-0000B8070000}"/>
    <cellStyle name="Normal 3 11 2 10 2" xfId="4755" xr:uid="{00000000-0005-0000-0000-0000B9070000}"/>
    <cellStyle name="Normal 3 11 2 10 2 2" xfId="5712" xr:uid="{00000000-0005-0000-0000-0000BA070000}"/>
    <cellStyle name="Normal 3 11 2 10 3" xfId="5713" xr:uid="{00000000-0005-0000-0000-0000BB070000}"/>
    <cellStyle name="Normal 3 11 2 10 3 2" xfId="5714" xr:uid="{00000000-0005-0000-0000-0000BC070000}"/>
    <cellStyle name="Normal 3 11 2 10 4" xfId="5715" xr:uid="{00000000-0005-0000-0000-0000BD070000}"/>
    <cellStyle name="Normal 3 11 2 10 5" xfId="12140" xr:uid="{00000000-0005-0000-0000-0000BE070000}"/>
    <cellStyle name="Normal 3 11 2 11" xfId="1627" xr:uid="{00000000-0005-0000-0000-0000BF070000}"/>
    <cellStyle name="Normal 3 11 2 11 2" xfId="4754" xr:uid="{00000000-0005-0000-0000-0000C0070000}"/>
    <cellStyle name="Normal 3 11 2 11 2 2" xfId="5716" xr:uid="{00000000-0005-0000-0000-0000C1070000}"/>
    <cellStyle name="Normal 3 11 2 11 3" xfId="5717" xr:uid="{00000000-0005-0000-0000-0000C2070000}"/>
    <cellStyle name="Normal 3 11 2 11 3 2" xfId="5718" xr:uid="{00000000-0005-0000-0000-0000C3070000}"/>
    <cellStyle name="Normal 3 11 2 11 4" xfId="5719" xr:uid="{00000000-0005-0000-0000-0000C4070000}"/>
    <cellStyle name="Normal 3 11 2 11 5" xfId="12141" xr:uid="{00000000-0005-0000-0000-0000C5070000}"/>
    <cellStyle name="Normal 3 11 2 12" xfId="1628" xr:uid="{00000000-0005-0000-0000-0000C6070000}"/>
    <cellStyle name="Normal 3 11 2 12 2" xfId="4753" xr:uid="{00000000-0005-0000-0000-0000C7070000}"/>
    <cellStyle name="Normal 3 11 2 12 2 2" xfId="5720" xr:uid="{00000000-0005-0000-0000-0000C8070000}"/>
    <cellStyle name="Normal 3 11 2 12 3" xfId="5721" xr:uid="{00000000-0005-0000-0000-0000C9070000}"/>
    <cellStyle name="Normal 3 11 2 12 3 2" xfId="5722" xr:uid="{00000000-0005-0000-0000-0000CA070000}"/>
    <cellStyle name="Normal 3 11 2 12 4" xfId="5723" xr:uid="{00000000-0005-0000-0000-0000CB070000}"/>
    <cellStyle name="Normal 3 11 2 12 5" xfId="12142" xr:uid="{00000000-0005-0000-0000-0000CC070000}"/>
    <cellStyle name="Normal 3 11 2 13" xfId="4752" xr:uid="{00000000-0005-0000-0000-0000CD070000}"/>
    <cellStyle name="Normal 3 11 2 13 2" xfId="5724" xr:uid="{00000000-0005-0000-0000-0000CE070000}"/>
    <cellStyle name="Normal 3 11 2 14" xfId="5725" xr:uid="{00000000-0005-0000-0000-0000CF070000}"/>
    <cellStyle name="Normal 3 11 2 14 2" xfId="5726" xr:uid="{00000000-0005-0000-0000-0000D0070000}"/>
    <cellStyle name="Normal 3 11 2 15" xfId="5727" xr:uid="{00000000-0005-0000-0000-0000D1070000}"/>
    <cellStyle name="Normal 3 11 2 16" xfId="12143" xr:uid="{00000000-0005-0000-0000-0000D2070000}"/>
    <cellStyle name="Normal 3 11 2 2" xfId="1629" xr:uid="{00000000-0005-0000-0000-0000D3070000}"/>
    <cellStyle name="Normal 3 11 2 2 2" xfId="4751" xr:uid="{00000000-0005-0000-0000-0000D4070000}"/>
    <cellStyle name="Normal 3 11 2 2 2 2" xfId="5728" xr:uid="{00000000-0005-0000-0000-0000D5070000}"/>
    <cellStyle name="Normal 3 11 2 2 3" xfId="5729" xr:uid="{00000000-0005-0000-0000-0000D6070000}"/>
    <cellStyle name="Normal 3 11 2 2 3 2" xfId="5730" xr:uid="{00000000-0005-0000-0000-0000D7070000}"/>
    <cellStyle name="Normal 3 11 2 2 4" xfId="5731" xr:uid="{00000000-0005-0000-0000-0000D8070000}"/>
    <cellStyle name="Normal 3 11 2 2 5" xfId="12144" xr:uid="{00000000-0005-0000-0000-0000D9070000}"/>
    <cellStyle name="Normal 3 11 2 3" xfId="1630" xr:uid="{00000000-0005-0000-0000-0000DA070000}"/>
    <cellStyle name="Normal 3 11 2 3 2" xfId="4750" xr:uid="{00000000-0005-0000-0000-0000DB070000}"/>
    <cellStyle name="Normal 3 11 2 3 2 2" xfId="5732" xr:uid="{00000000-0005-0000-0000-0000DC070000}"/>
    <cellStyle name="Normal 3 11 2 3 3" xfId="5733" xr:uid="{00000000-0005-0000-0000-0000DD070000}"/>
    <cellStyle name="Normal 3 11 2 3 3 2" xfId="5734" xr:uid="{00000000-0005-0000-0000-0000DE070000}"/>
    <cellStyle name="Normal 3 11 2 3 4" xfId="5735" xr:uid="{00000000-0005-0000-0000-0000DF070000}"/>
    <cellStyle name="Normal 3 11 2 3 5" xfId="12145" xr:uid="{00000000-0005-0000-0000-0000E0070000}"/>
    <cellStyle name="Normal 3 11 2 4" xfId="1631" xr:uid="{00000000-0005-0000-0000-0000E1070000}"/>
    <cellStyle name="Normal 3 11 2 4 2" xfId="4749" xr:uid="{00000000-0005-0000-0000-0000E2070000}"/>
    <cellStyle name="Normal 3 11 2 4 2 2" xfId="5736" xr:uid="{00000000-0005-0000-0000-0000E3070000}"/>
    <cellStyle name="Normal 3 11 2 4 3" xfId="5737" xr:uid="{00000000-0005-0000-0000-0000E4070000}"/>
    <cellStyle name="Normal 3 11 2 4 3 2" xfId="5738" xr:uid="{00000000-0005-0000-0000-0000E5070000}"/>
    <cellStyle name="Normal 3 11 2 4 4" xfId="5739" xr:uid="{00000000-0005-0000-0000-0000E6070000}"/>
    <cellStyle name="Normal 3 11 2 4 5" xfId="12146" xr:uid="{00000000-0005-0000-0000-0000E7070000}"/>
    <cellStyle name="Normal 3 11 2 5" xfId="1632" xr:uid="{00000000-0005-0000-0000-0000E8070000}"/>
    <cellStyle name="Normal 3 11 2 5 2" xfId="4748" xr:uid="{00000000-0005-0000-0000-0000E9070000}"/>
    <cellStyle name="Normal 3 11 2 5 2 2" xfId="5740" xr:uid="{00000000-0005-0000-0000-0000EA070000}"/>
    <cellStyle name="Normal 3 11 2 5 3" xfId="5741" xr:uid="{00000000-0005-0000-0000-0000EB070000}"/>
    <cellStyle name="Normal 3 11 2 5 3 2" xfId="5742" xr:uid="{00000000-0005-0000-0000-0000EC070000}"/>
    <cellStyle name="Normal 3 11 2 5 4" xfId="5743" xr:uid="{00000000-0005-0000-0000-0000ED070000}"/>
    <cellStyle name="Normal 3 11 2 5 5" xfId="12147" xr:uid="{00000000-0005-0000-0000-0000EE070000}"/>
    <cellStyle name="Normal 3 11 2 6" xfId="1633" xr:uid="{00000000-0005-0000-0000-0000EF070000}"/>
    <cellStyle name="Normal 3 11 2 6 2" xfId="4747" xr:uid="{00000000-0005-0000-0000-0000F0070000}"/>
    <cellStyle name="Normal 3 11 2 6 2 2" xfId="5744" xr:uid="{00000000-0005-0000-0000-0000F1070000}"/>
    <cellStyle name="Normal 3 11 2 6 3" xfId="5745" xr:uid="{00000000-0005-0000-0000-0000F2070000}"/>
    <cellStyle name="Normal 3 11 2 6 3 2" xfId="5746" xr:uid="{00000000-0005-0000-0000-0000F3070000}"/>
    <cellStyle name="Normal 3 11 2 6 4" xfId="5747" xr:uid="{00000000-0005-0000-0000-0000F4070000}"/>
    <cellStyle name="Normal 3 11 2 6 5" xfId="12148" xr:uid="{00000000-0005-0000-0000-0000F5070000}"/>
    <cellStyle name="Normal 3 11 2 7" xfId="1634" xr:uid="{00000000-0005-0000-0000-0000F6070000}"/>
    <cellStyle name="Normal 3 11 2 7 2" xfId="4746" xr:uid="{00000000-0005-0000-0000-0000F7070000}"/>
    <cellStyle name="Normal 3 11 2 7 2 2" xfId="5748" xr:uid="{00000000-0005-0000-0000-0000F8070000}"/>
    <cellStyle name="Normal 3 11 2 7 3" xfId="5749" xr:uid="{00000000-0005-0000-0000-0000F9070000}"/>
    <cellStyle name="Normal 3 11 2 7 3 2" xfId="5750" xr:uid="{00000000-0005-0000-0000-0000FA070000}"/>
    <cellStyle name="Normal 3 11 2 7 4" xfId="5751" xr:uid="{00000000-0005-0000-0000-0000FB070000}"/>
    <cellStyle name="Normal 3 11 2 7 5" xfId="12149" xr:uid="{00000000-0005-0000-0000-0000FC070000}"/>
    <cellStyle name="Normal 3 11 2 8" xfId="1635" xr:uid="{00000000-0005-0000-0000-0000FD070000}"/>
    <cellStyle name="Normal 3 11 2 8 2" xfId="4745" xr:uid="{00000000-0005-0000-0000-0000FE070000}"/>
    <cellStyle name="Normal 3 11 2 8 2 2" xfId="5752" xr:uid="{00000000-0005-0000-0000-0000FF070000}"/>
    <cellStyle name="Normal 3 11 2 8 3" xfId="5753" xr:uid="{00000000-0005-0000-0000-000000080000}"/>
    <cellStyle name="Normal 3 11 2 8 3 2" xfId="5754" xr:uid="{00000000-0005-0000-0000-000001080000}"/>
    <cellStyle name="Normal 3 11 2 8 4" xfId="5755" xr:uid="{00000000-0005-0000-0000-000002080000}"/>
    <cellStyle name="Normal 3 11 2 8 5" xfId="12150" xr:uid="{00000000-0005-0000-0000-000003080000}"/>
    <cellStyle name="Normal 3 11 2 9" xfId="1636" xr:uid="{00000000-0005-0000-0000-000004080000}"/>
    <cellStyle name="Normal 3 11 2 9 2" xfId="4744" xr:uid="{00000000-0005-0000-0000-000005080000}"/>
    <cellStyle name="Normal 3 11 2 9 2 2" xfId="5756" xr:uid="{00000000-0005-0000-0000-000006080000}"/>
    <cellStyle name="Normal 3 11 2 9 3" xfId="5757" xr:uid="{00000000-0005-0000-0000-000007080000}"/>
    <cellStyle name="Normal 3 11 2 9 3 2" xfId="5758" xr:uid="{00000000-0005-0000-0000-000008080000}"/>
    <cellStyle name="Normal 3 11 2 9 4" xfId="5759" xr:uid="{00000000-0005-0000-0000-000009080000}"/>
    <cellStyle name="Normal 3 11 2 9 5" xfId="12151" xr:uid="{00000000-0005-0000-0000-00000A080000}"/>
    <cellStyle name="Normal 3 11 3" xfId="1637" xr:uid="{00000000-0005-0000-0000-00000B080000}"/>
    <cellStyle name="Normal 3 11 3 2" xfId="4743" xr:uid="{00000000-0005-0000-0000-00000C080000}"/>
    <cellStyle name="Normal 3 11 3 2 2" xfId="5760" xr:uid="{00000000-0005-0000-0000-00000D080000}"/>
    <cellStyle name="Normal 3 11 3 3" xfId="5761" xr:uid="{00000000-0005-0000-0000-00000E080000}"/>
    <cellStyle name="Normal 3 11 3 3 2" xfId="5762" xr:uid="{00000000-0005-0000-0000-00000F080000}"/>
    <cellStyle name="Normal 3 11 3 4" xfId="5763" xr:uid="{00000000-0005-0000-0000-000010080000}"/>
    <cellStyle name="Normal 3 11 3 5" xfId="12152" xr:uid="{00000000-0005-0000-0000-000011080000}"/>
    <cellStyle name="Normal 3 11 4" xfId="1638" xr:uid="{00000000-0005-0000-0000-000012080000}"/>
    <cellStyle name="Normal 3 11 4 2" xfId="4742" xr:uid="{00000000-0005-0000-0000-000013080000}"/>
    <cellStyle name="Normal 3 11 4 2 2" xfId="5764" xr:uid="{00000000-0005-0000-0000-000014080000}"/>
    <cellStyle name="Normal 3 11 4 3" xfId="5765" xr:uid="{00000000-0005-0000-0000-000015080000}"/>
    <cellStyle name="Normal 3 11 4 3 2" xfId="5766" xr:uid="{00000000-0005-0000-0000-000016080000}"/>
    <cellStyle name="Normal 3 11 4 4" xfId="5767" xr:uid="{00000000-0005-0000-0000-000017080000}"/>
    <cellStyle name="Normal 3 11 4 5" xfId="12153" xr:uid="{00000000-0005-0000-0000-000018080000}"/>
    <cellStyle name="Normal 3 11 5" xfId="1639" xr:uid="{00000000-0005-0000-0000-000019080000}"/>
    <cellStyle name="Normal 3 11 5 2" xfId="4741" xr:uid="{00000000-0005-0000-0000-00001A080000}"/>
    <cellStyle name="Normal 3 11 5 2 2" xfId="5768" xr:uid="{00000000-0005-0000-0000-00001B080000}"/>
    <cellStyle name="Normal 3 11 5 3" xfId="5769" xr:uid="{00000000-0005-0000-0000-00001C080000}"/>
    <cellStyle name="Normal 3 11 5 3 2" xfId="5770" xr:uid="{00000000-0005-0000-0000-00001D080000}"/>
    <cellStyle name="Normal 3 11 5 4" xfId="5771" xr:uid="{00000000-0005-0000-0000-00001E080000}"/>
    <cellStyle name="Normal 3 11 5 5" xfId="12154" xr:uid="{00000000-0005-0000-0000-00001F080000}"/>
    <cellStyle name="Normal 3 11 6" xfId="1640" xr:uid="{00000000-0005-0000-0000-000020080000}"/>
    <cellStyle name="Normal 3 11 6 2" xfId="4740" xr:uid="{00000000-0005-0000-0000-000021080000}"/>
    <cellStyle name="Normal 3 11 6 2 2" xfId="5772" xr:uid="{00000000-0005-0000-0000-000022080000}"/>
    <cellStyle name="Normal 3 11 6 3" xfId="5773" xr:uid="{00000000-0005-0000-0000-000023080000}"/>
    <cellStyle name="Normal 3 11 6 3 2" xfId="5774" xr:uid="{00000000-0005-0000-0000-000024080000}"/>
    <cellStyle name="Normal 3 11 6 4" xfId="5775" xr:uid="{00000000-0005-0000-0000-000025080000}"/>
    <cellStyle name="Normal 3 11 6 5" xfId="12155" xr:uid="{00000000-0005-0000-0000-000026080000}"/>
    <cellStyle name="Normal 3 11 7" xfId="1641" xr:uid="{00000000-0005-0000-0000-000027080000}"/>
    <cellStyle name="Normal 3 11 7 2" xfId="4739" xr:uid="{00000000-0005-0000-0000-000028080000}"/>
    <cellStyle name="Normal 3 11 7 2 2" xfId="5776" xr:uid="{00000000-0005-0000-0000-000029080000}"/>
    <cellStyle name="Normal 3 11 7 3" xfId="5777" xr:uid="{00000000-0005-0000-0000-00002A080000}"/>
    <cellStyle name="Normal 3 11 7 3 2" xfId="5778" xr:uid="{00000000-0005-0000-0000-00002B080000}"/>
    <cellStyle name="Normal 3 11 7 4" xfId="5779" xr:uid="{00000000-0005-0000-0000-00002C080000}"/>
    <cellStyle name="Normal 3 11 7 5" xfId="12156" xr:uid="{00000000-0005-0000-0000-00002D080000}"/>
    <cellStyle name="Normal 3 11 8" xfId="1642" xr:uid="{00000000-0005-0000-0000-00002E080000}"/>
    <cellStyle name="Normal 3 11 8 2" xfId="4738" xr:uid="{00000000-0005-0000-0000-00002F080000}"/>
    <cellStyle name="Normal 3 11 8 2 2" xfId="5780" xr:uid="{00000000-0005-0000-0000-000030080000}"/>
    <cellStyle name="Normal 3 11 8 3" xfId="5781" xr:uid="{00000000-0005-0000-0000-000031080000}"/>
    <cellStyle name="Normal 3 11 8 3 2" xfId="5782" xr:uid="{00000000-0005-0000-0000-000032080000}"/>
    <cellStyle name="Normal 3 11 8 4" xfId="5783" xr:uid="{00000000-0005-0000-0000-000033080000}"/>
    <cellStyle name="Normal 3 11 8 5" xfId="12157" xr:uid="{00000000-0005-0000-0000-000034080000}"/>
    <cellStyle name="Normal 3 11 9" xfId="1643" xr:uid="{00000000-0005-0000-0000-000035080000}"/>
    <cellStyle name="Normal 3 11 9 2" xfId="4737" xr:uid="{00000000-0005-0000-0000-000036080000}"/>
    <cellStyle name="Normal 3 11 9 2 2" xfId="5784" xr:uid="{00000000-0005-0000-0000-000037080000}"/>
    <cellStyle name="Normal 3 11 9 3" xfId="5785" xr:uid="{00000000-0005-0000-0000-000038080000}"/>
    <cellStyle name="Normal 3 11 9 3 2" xfId="5786" xr:uid="{00000000-0005-0000-0000-000039080000}"/>
    <cellStyle name="Normal 3 11 9 4" xfId="5787" xr:uid="{00000000-0005-0000-0000-00003A080000}"/>
    <cellStyle name="Normal 3 11 9 5" xfId="12158" xr:uid="{00000000-0005-0000-0000-00003B080000}"/>
    <cellStyle name="Normal 3 12" xfId="1644" xr:uid="{00000000-0005-0000-0000-00003C080000}"/>
    <cellStyle name="Normal 3 12 10" xfId="1645" xr:uid="{00000000-0005-0000-0000-00003D080000}"/>
    <cellStyle name="Normal 3 12 10 2" xfId="4736" xr:uid="{00000000-0005-0000-0000-00003E080000}"/>
    <cellStyle name="Normal 3 12 10 2 2" xfId="5788" xr:uid="{00000000-0005-0000-0000-00003F080000}"/>
    <cellStyle name="Normal 3 12 10 3" xfId="5789" xr:uid="{00000000-0005-0000-0000-000040080000}"/>
    <cellStyle name="Normal 3 12 10 3 2" xfId="5790" xr:uid="{00000000-0005-0000-0000-000041080000}"/>
    <cellStyle name="Normal 3 12 10 4" xfId="5791" xr:uid="{00000000-0005-0000-0000-000042080000}"/>
    <cellStyle name="Normal 3 12 10 5" xfId="12159" xr:uid="{00000000-0005-0000-0000-000043080000}"/>
    <cellStyle name="Normal 3 12 11" xfId="1646" xr:uid="{00000000-0005-0000-0000-000044080000}"/>
    <cellStyle name="Normal 3 12 11 2" xfId="4735" xr:uid="{00000000-0005-0000-0000-000045080000}"/>
    <cellStyle name="Normal 3 12 11 2 2" xfId="5792" xr:uid="{00000000-0005-0000-0000-000046080000}"/>
    <cellStyle name="Normal 3 12 11 3" xfId="5793" xr:uid="{00000000-0005-0000-0000-000047080000}"/>
    <cellStyle name="Normal 3 12 11 3 2" xfId="5794" xr:uid="{00000000-0005-0000-0000-000048080000}"/>
    <cellStyle name="Normal 3 12 11 4" xfId="5795" xr:uid="{00000000-0005-0000-0000-000049080000}"/>
    <cellStyle name="Normal 3 12 11 5" xfId="12160" xr:uid="{00000000-0005-0000-0000-00004A080000}"/>
    <cellStyle name="Normal 3 12 12" xfId="1647" xr:uid="{00000000-0005-0000-0000-00004B080000}"/>
    <cellStyle name="Normal 3 12 12 2" xfId="4734" xr:uid="{00000000-0005-0000-0000-00004C080000}"/>
    <cellStyle name="Normal 3 12 12 2 2" xfId="5796" xr:uid="{00000000-0005-0000-0000-00004D080000}"/>
    <cellStyle name="Normal 3 12 12 3" xfId="5797" xr:uid="{00000000-0005-0000-0000-00004E080000}"/>
    <cellStyle name="Normal 3 12 12 3 2" xfId="5798" xr:uid="{00000000-0005-0000-0000-00004F080000}"/>
    <cellStyle name="Normal 3 12 12 4" xfId="5799" xr:uid="{00000000-0005-0000-0000-000050080000}"/>
    <cellStyle name="Normal 3 12 12 5" xfId="12161" xr:uid="{00000000-0005-0000-0000-000051080000}"/>
    <cellStyle name="Normal 3 12 13" xfId="1648" xr:uid="{00000000-0005-0000-0000-000052080000}"/>
    <cellStyle name="Normal 3 12 13 2" xfId="4733" xr:uid="{00000000-0005-0000-0000-000053080000}"/>
    <cellStyle name="Normal 3 12 13 2 2" xfId="5800" xr:uid="{00000000-0005-0000-0000-000054080000}"/>
    <cellStyle name="Normal 3 12 13 3" xfId="5801" xr:uid="{00000000-0005-0000-0000-000055080000}"/>
    <cellStyle name="Normal 3 12 13 3 2" xfId="5802" xr:uid="{00000000-0005-0000-0000-000056080000}"/>
    <cellStyle name="Normal 3 12 13 4" xfId="5803" xr:uid="{00000000-0005-0000-0000-000057080000}"/>
    <cellStyle name="Normal 3 12 13 5" xfId="12162" xr:uid="{00000000-0005-0000-0000-000058080000}"/>
    <cellStyle name="Normal 3 12 14" xfId="4732" xr:uid="{00000000-0005-0000-0000-000059080000}"/>
    <cellStyle name="Normal 3 12 14 2" xfId="5804" xr:uid="{00000000-0005-0000-0000-00005A080000}"/>
    <cellStyle name="Normal 3 12 15" xfId="5805" xr:uid="{00000000-0005-0000-0000-00005B080000}"/>
    <cellStyle name="Normal 3 12 15 2" xfId="5806" xr:uid="{00000000-0005-0000-0000-00005C080000}"/>
    <cellStyle name="Normal 3 12 16" xfId="5807" xr:uid="{00000000-0005-0000-0000-00005D080000}"/>
    <cellStyle name="Normal 3 12 17" xfId="12163" xr:uid="{00000000-0005-0000-0000-00005E080000}"/>
    <cellStyle name="Normal 3 12 2" xfId="1649" xr:uid="{00000000-0005-0000-0000-00005F080000}"/>
    <cellStyle name="Normal 3 12 2 10" xfId="1650" xr:uid="{00000000-0005-0000-0000-000060080000}"/>
    <cellStyle name="Normal 3 12 2 10 2" xfId="4731" xr:uid="{00000000-0005-0000-0000-000061080000}"/>
    <cellStyle name="Normal 3 12 2 10 2 2" xfId="5808" xr:uid="{00000000-0005-0000-0000-000062080000}"/>
    <cellStyle name="Normal 3 12 2 10 3" xfId="5809" xr:uid="{00000000-0005-0000-0000-000063080000}"/>
    <cellStyle name="Normal 3 12 2 10 3 2" xfId="5810" xr:uid="{00000000-0005-0000-0000-000064080000}"/>
    <cellStyle name="Normal 3 12 2 10 4" xfId="5811" xr:uid="{00000000-0005-0000-0000-000065080000}"/>
    <cellStyle name="Normal 3 12 2 10 5" xfId="12164" xr:uid="{00000000-0005-0000-0000-000066080000}"/>
    <cellStyle name="Normal 3 12 2 11" xfId="1651" xr:uid="{00000000-0005-0000-0000-000067080000}"/>
    <cellStyle name="Normal 3 12 2 11 2" xfId="4730" xr:uid="{00000000-0005-0000-0000-000068080000}"/>
    <cellStyle name="Normal 3 12 2 11 2 2" xfId="5812" xr:uid="{00000000-0005-0000-0000-000069080000}"/>
    <cellStyle name="Normal 3 12 2 11 3" xfId="5813" xr:uid="{00000000-0005-0000-0000-00006A080000}"/>
    <cellStyle name="Normal 3 12 2 11 3 2" xfId="5814" xr:uid="{00000000-0005-0000-0000-00006B080000}"/>
    <cellStyle name="Normal 3 12 2 11 4" xfId="5815" xr:uid="{00000000-0005-0000-0000-00006C080000}"/>
    <cellStyle name="Normal 3 12 2 11 5" xfId="12165" xr:uid="{00000000-0005-0000-0000-00006D080000}"/>
    <cellStyle name="Normal 3 12 2 12" xfId="1652" xr:uid="{00000000-0005-0000-0000-00006E080000}"/>
    <cellStyle name="Normal 3 12 2 12 2" xfId="4729" xr:uid="{00000000-0005-0000-0000-00006F080000}"/>
    <cellStyle name="Normal 3 12 2 12 2 2" xfId="5816" xr:uid="{00000000-0005-0000-0000-000070080000}"/>
    <cellStyle name="Normal 3 12 2 12 3" xfId="5817" xr:uid="{00000000-0005-0000-0000-000071080000}"/>
    <cellStyle name="Normal 3 12 2 12 3 2" xfId="5818" xr:uid="{00000000-0005-0000-0000-000072080000}"/>
    <cellStyle name="Normal 3 12 2 12 4" xfId="5819" xr:uid="{00000000-0005-0000-0000-000073080000}"/>
    <cellStyle name="Normal 3 12 2 12 5" xfId="12166" xr:uid="{00000000-0005-0000-0000-000074080000}"/>
    <cellStyle name="Normal 3 12 2 13" xfId="4728" xr:uid="{00000000-0005-0000-0000-000075080000}"/>
    <cellStyle name="Normal 3 12 2 13 2" xfId="5820" xr:uid="{00000000-0005-0000-0000-000076080000}"/>
    <cellStyle name="Normal 3 12 2 14" xfId="5821" xr:uid="{00000000-0005-0000-0000-000077080000}"/>
    <cellStyle name="Normal 3 12 2 14 2" xfId="5822" xr:uid="{00000000-0005-0000-0000-000078080000}"/>
    <cellStyle name="Normal 3 12 2 15" xfId="5823" xr:uid="{00000000-0005-0000-0000-000079080000}"/>
    <cellStyle name="Normal 3 12 2 16" xfId="12167" xr:uid="{00000000-0005-0000-0000-00007A080000}"/>
    <cellStyle name="Normal 3 12 2 2" xfId="1653" xr:uid="{00000000-0005-0000-0000-00007B080000}"/>
    <cellStyle name="Normal 3 12 2 2 2" xfId="4727" xr:uid="{00000000-0005-0000-0000-00007C080000}"/>
    <cellStyle name="Normal 3 12 2 2 2 2" xfId="5824" xr:uid="{00000000-0005-0000-0000-00007D080000}"/>
    <cellStyle name="Normal 3 12 2 2 3" xfId="5825" xr:uid="{00000000-0005-0000-0000-00007E080000}"/>
    <cellStyle name="Normal 3 12 2 2 3 2" xfId="5826" xr:uid="{00000000-0005-0000-0000-00007F080000}"/>
    <cellStyle name="Normal 3 12 2 2 4" xfId="5827" xr:uid="{00000000-0005-0000-0000-000080080000}"/>
    <cellStyle name="Normal 3 12 2 2 5" xfId="12168" xr:uid="{00000000-0005-0000-0000-000081080000}"/>
    <cellStyle name="Normal 3 12 2 3" xfId="1654" xr:uid="{00000000-0005-0000-0000-000082080000}"/>
    <cellStyle name="Normal 3 12 2 3 2" xfId="4726" xr:uid="{00000000-0005-0000-0000-000083080000}"/>
    <cellStyle name="Normal 3 12 2 3 2 2" xfId="5828" xr:uid="{00000000-0005-0000-0000-000084080000}"/>
    <cellStyle name="Normal 3 12 2 3 3" xfId="5829" xr:uid="{00000000-0005-0000-0000-000085080000}"/>
    <cellStyle name="Normal 3 12 2 3 3 2" xfId="5830" xr:uid="{00000000-0005-0000-0000-000086080000}"/>
    <cellStyle name="Normal 3 12 2 3 4" xfId="5831" xr:uid="{00000000-0005-0000-0000-000087080000}"/>
    <cellStyle name="Normal 3 12 2 3 5" xfId="12169" xr:uid="{00000000-0005-0000-0000-000088080000}"/>
    <cellStyle name="Normal 3 12 2 4" xfId="1655" xr:uid="{00000000-0005-0000-0000-000089080000}"/>
    <cellStyle name="Normal 3 12 2 4 2" xfId="4725" xr:uid="{00000000-0005-0000-0000-00008A080000}"/>
    <cellStyle name="Normal 3 12 2 4 2 2" xfId="5832" xr:uid="{00000000-0005-0000-0000-00008B080000}"/>
    <cellStyle name="Normal 3 12 2 4 3" xfId="5833" xr:uid="{00000000-0005-0000-0000-00008C080000}"/>
    <cellStyle name="Normal 3 12 2 4 3 2" xfId="5834" xr:uid="{00000000-0005-0000-0000-00008D080000}"/>
    <cellStyle name="Normal 3 12 2 4 4" xfId="5835" xr:uid="{00000000-0005-0000-0000-00008E080000}"/>
    <cellStyle name="Normal 3 12 2 4 5" xfId="12170" xr:uid="{00000000-0005-0000-0000-00008F080000}"/>
    <cellStyle name="Normal 3 12 2 5" xfId="1656" xr:uid="{00000000-0005-0000-0000-000090080000}"/>
    <cellStyle name="Normal 3 12 2 5 2" xfId="4724" xr:uid="{00000000-0005-0000-0000-000091080000}"/>
    <cellStyle name="Normal 3 12 2 5 2 2" xfId="5836" xr:uid="{00000000-0005-0000-0000-000092080000}"/>
    <cellStyle name="Normal 3 12 2 5 3" xfId="5837" xr:uid="{00000000-0005-0000-0000-000093080000}"/>
    <cellStyle name="Normal 3 12 2 5 3 2" xfId="5838" xr:uid="{00000000-0005-0000-0000-000094080000}"/>
    <cellStyle name="Normal 3 12 2 5 4" xfId="5839" xr:uid="{00000000-0005-0000-0000-000095080000}"/>
    <cellStyle name="Normal 3 12 2 5 5" xfId="12171" xr:uid="{00000000-0005-0000-0000-000096080000}"/>
    <cellStyle name="Normal 3 12 2 6" xfId="1657" xr:uid="{00000000-0005-0000-0000-000097080000}"/>
    <cellStyle name="Normal 3 12 2 6 2" xfId="4723" xr:uid="{00000000-0005-0000-0000-000098080000}"/>
    <cellStyle name="Normal 3 12 2 6 2 2" xfId="5840" xr:uid="{00000000-0005-0000-0000-000099080000}"/>
    <cellStyle name="Normal 3 12 2 6 3" xfId="5841" xr:uid="{00000000-0005-0000-0000-00009A080000}"/>
    <cellStyle name="Normal 3 12 2 6 3 2" xfId="5842" xr:uid="{00000000-0005-0000-0000-00009B080000}"/>
    <cellStyle name="Normal 3 12 2 6 4" xfId="5843" xr:uid="{00000000-0005-0000-0000-00009C080000}"/>
    <cellStyle name="Normal 3 12 2 6 5" xfId="12172" xr:uid="{00000000-0005-0000-0000-00009D080000}"/>
    <cellStyle name="Normal 3 12 2 7" xfId="1658" xr:uid="{00000000-0005-0000-0000-00009E080000}"/>
    <cellStyle name="Normal 3 12 2 7 2" xfId="4722" xr:uid="{00000000-0005-0000-0000-00009F080000}"/>
    <cellStyle name="Normal 3 12 2 7 2 2" xfId="5844" xr:uid="{00000000-0005-0000-0000-0000A0080000}"/>
    <cellStyle name="Normal 3 12 2 7 3" xfId="5845" xr:uid="{00000000-0005-0000-0000-0000A1080000}"/>
    <cellStyle name="Normal 3 12 2 7 3 2" xfId="5846" xr:uid="{00000000-0005-0000-0000-0000A2080000}"/>
    <cellStyle name="Normal 3 12 2 7 4" xfId="5847" xr:uid="{00000000-0005-0000-0000-0000A3080000}"/>
    <cellStyle name="Normal 3 12 2 7 5" xfId="12173" xr:uid="{00000000-0005-0000-0000-0000A4080000}"/>
    <cellStyle name="Normal 3 12 2 8" xfId="1659" xr:uid="{00000000-0005-0000-0000-0000A5080000}"/>
    <cellStyle name="Normal 3 12 2 8 2" xfId="4721" xr:uid="{00000000-0005-0000-0000-0000A6080000}"/>
    <cellStyle name="Normal 3 12 2 8 2 2" xfId="5848" xr:uid="{00000000-0005-0000-0000-0000A7080000}"/>
    <cellStyle name="Normal 3 12 2 8 3" xfId="5849" xr:uid="{00000000-0005-0000-0000-0000A8080000}"/>
    <cellStyle name="Normal 3 12 2 8 3 2" xfId="5850" xr:uid="{00000000-0005-0000-0000-0000A9080000}"/>
    <cellStyle name="Normal 3 12 2 8 4" xfId="5851" xr:uid="{00000000-0005-0000-0000-0000AA080000}"/>
    <cellStyle name="Normal 3 12 2 8 5" xfId="12174" xr:uid="{00000000-0005-0000-0000-0000AB080000}"/>
    <cellStyle name="Normal 3 12 2 9" xfId="1660" xr:uid="{00000000-0005-0000-0000-0000AC080000}"/>
    <cellStyle name="Normal 3 12 2 9 2" xfId="4720" xr:uid="{00000000-0005-0000-0000-0000AD080000}"/>
    <cellStyle name="Normal 3 12 2 9 2 2" xfId="5852" xr:uid="{00000000-0005-0000-0000-0000AE080000}"/>
    <cellStyle name="Normal 3 12 2 9 3" xfId="5853" xr:uid="{00000000-0005-0000-0000-0000AF080000}"/>
    <cellStyle name="Normal 3 12 2 9 3 2" xfId="5854" xr:uid="{00000000-0005-0000-0000-0000B0080000}"/>
    <cellStyle name="Normal 3 12 2 9 4" xfId="5855" xr:uid="{00000000-0005-0000-0000-0000B1080000}"/>
    <cellStyle name="Normal 3 12 2 9 5" xfId="12175" xr:uid="{00000000-0005-0000-0000-0000B2080000}"/>
    <cellStyle name="Normal 3 12 3" xfId="1661" xr:uid="{00000000-0005-0000-0000-0000B3080000}"/>
    <cellStyle name="Normal 3 12 3 2" xfId="4719" xr:uid="{00000000-0005-0000-0000-0000B4080000}"/>
    <cellStyle name="Normal 3 12 3 2 2" xfId="5856" xr:uid="{00000000-0005-0000-0000-0000B5080000}"/>
    <cellStyle name="Normal 3 12 3 3" xfId="5857" xr:uid="{00000000-0005-0000-0000-0000B6080000}"/>
    <cellStyle name="Normal 3 12 3 3 2" xfId="5858" xr:uid="{00000000-0005-0000-0000-0000B7080000}"/>
    <cellStyle name="Normal 3 12 3 4" xfId="5859" xr:uid="{00000000-0005-0000-0000-0000B8080000}"/>
    <cellStyle name="Normal 3 12 3 5" xfId="12176" xr:uid="{00000000-0005-0000-0000-0000B9080000}"/>
    <cellStyle name="Normal 3 12 4" xfId="1662" xr:uid="{00000000-0005-0000-0000-0000BA080000}"/>
    <cellStyle name="Normal 3 12 4 2" xfId="4718" xr:uid="{00000000-0005-0000-0000-0000BB080000}"/>
    <cellStyle name="Normal 3 12 4 2 2" xfId="5860" xr:uid="{00000000-0005-0000-0000-0000BC080000}"/>
    <cellStyle name="Normal 3 12 4 3" xfId="5861" xr:uid="{00000000-0005-0000-0000-0000BD080000}"/>
    <cellStyle name="Normal 3 12 4 3 2" xfId="5862" xr:uid="{00000000-0005-0000-0000-0000BE080000}"/>
    <cellStyle name="Normal 3 12 4 4" xfId="5863" xr:uid="{00000000-0005-0000-0000-0000BF080000}"/>
    <cellStyle name="Normal 3 12 4 5" xfId="12177" xr:uid="{00000000-0005-0000-0000-0000C0080000}"/>
    <cellStyle name="Normal 3 12 5" xfId="1663" xr:uid="{00000000-0005-0000-0000-0000C1080000}"/>
    <cellStyle name="Normal 3 12 5 2" xfId="4717" xr:uid="{00000000-0005-0000-0000-0000C2080000}"/>
    <cellStyle name="Normal 3 12 5 2 2" xfId="5864" xr:uid="{00000000-0005-0000-0000-0000C3080000}"/>
    <cellStyle name="Normal 3 12 5 3" xfId="5865" xr:uid="{00000000-0005-0000-0000-0000C4080000}"/>
    <cellStyle name="Normal 3 12 5 3 2" xfId="5866" xr:uid="{00000000-0005-0000-0000-0000C5080000}"/>
    <cellStyle name="Normal 3 12 5 4" xfId="5867" xr:uid="{00000000-0005-0000-0000-0000C6080000}"/>
    <cellStyle name="Normal 3 12 5 5" xfId="12178" xr:uid="{00000000-0005-0000-0000-0000C7080000}"/>
    <cellStyle name="Normal 3 12 6" xfId="1664" xr:uid="{00000000-0005-0000-0000-0000C8080000}"/>
    <cellStyle name="Normal 3 12 6 2" xfId="4716" xr:uid="{00000000-0005-0000-0000-0000C9080000}"/>
    <cellStyle name="Normal 3 12 6 2 2" xfId="5868" xr:uid="{00000000-0005-0000-0000-0000CA080000}"/>
    <cellStyle name="Normal 3 12 6 3" xfId="5869" xr:uid="{00000000-0005-0000-0000-0000CB080000}"/>
    <cellStyle name="Normal 3 12 6 3 2" xfId="5870" xr:uid="{00000000-0005-0000-0000-0000CC080000}"/>
    <cellStyle name="Normal 3 12 6 4" xfId="5871" xr:uid="{00000000-0005-0000-0000-0000CD080000}"/>
    <cellStyle name="Normal 3 12 6 5" xfId="12179" xr:uid="{00000000-0005-0000-0000-0000CE080000}"/>
    <cellStyle name="Normal 3 12 7" xfId="1665" xr:uid="{00000000-0005-0000-0000-0000CF080000}"/>
    <cellStyle name="Normal 3 12 7 2" xfId="4715" xr:uid="{00000000-0005-0000-0000-0000D0080000}"/>
    <cellStyle name="Normal 3 12 7 2 2" xfId="5872" xr:uid="{00000000-0005-0000-0000-0000D1080000}"/>
    <cellStyle name="Normal 3 12 7 3" xfId="5873" xr:uid="{00000000-0005-0000-0000-0000D2080000}"/>
    <cellStyle name="Normal 3 12 7 3 2" xfId="5874" xr:uid="{00000000-0005-0000-0000-0000D3080000}"/>
    <cellStyle name="Normal 3 12 7 4" xfId="5875" xr:uid="{00000000-0005-0000-0000-0000D4080000}"/>
    <cellStyle name="Normal 3 12 7 5" xfId="12180" xr:uid="{00000000-0005-0000-0000-0000D5080000}"/>
    <cellStyle name="Normal 3 12 8" xfId="1666" xr:uid="{00000000-0005-0000-0000-0000D6080000}"/>
    <cellStyle name="Normal 3 12 8 2" xfId="4714" xr:uid="{00000000-0005-0000-0000-0000D7080000}"/>
    <cellStyle name="Normal 3 12 8 2 2" xfId="5876" xr:uid="{00000000-0005-0000-0000-0000D8080000}"/>
    <cellStyle name="Normal 3 12 8 3" xfId="5877" xr:uid="{00000000-0005-0000-0000-0000D9080000}"/>
    <cellStyle name="Normal 3 12 8 3 2" xfId="5878" xr:uid="{00000000-0005-0000-0000-0000DA080000}"/>
    <cellStyle name="Normal 3 12 8 4" xfId="5879" xr:uid="{00000000-0005-0000-0000-0000DB080000}"/>
    <cellStyle name="Normal 3 12 8 5" xfId="12181" xr:uid="{00000000-0005-0000-0000-0000DC080000}"/>
    <cellStyle name="Normal 3 12 9" xfId="1667" xr:uid="{00000000-0005-0000-0000-0000DD080000}"/>
    <cellStyle name="Normal 3 12 9 2" xfId="4713" xr:uid="{00000000-0005-0000-0000-0000DE080000}"/>
    <cellStyle name="Normal 3 12 9 2 2" xfId="5880" xr:uid="{00000000-0005-0000-0000-0000DF080000}"/>
    <cellStyle name="Normal 3 12 9 3" xfId="5881" xr:uid="{00000000-0005-0000-0000-0000E0080000}"/>
    <cellStyle name="Normal 3 12 9 3 2" xfId="5882" xr:uid="{00000000-0005-0000-0000-0000E1080000}"/>
    <cellStyle name="Normal 3 12 9 4" xfId="5883" xr:uid="{00000000-0005-0000-0000-0000E2080000}"/>
    <cellStyle name="Normal 3 12 9 5" xfId="12182" xr:uid="{00000000-0005-0000-0000-0000E3080000}"/>
    <cellStyle name="Normal 3 13" xfId="1668" xr:uid="{00000000-0005-0000-0000-0000E4080000}"/>
    <cellStyle name="Normal 3 13 10" xfId="1669" xr:uid="{00000000-0005-0000-0000-0000E5080000}"/>
    <cellStyle name="Normal 3 13 10 2" xfId="4712" xr:uid="{00000000-0005-0000-0000-0000E6080000}"/>
    <cellStyle name="Normal 3 13 10 2 2" xfId="5884" xr:uid="{00000000-0005-0000-0000-0000E7080000}"/>
    <cellStyle name="Normal 3 13 10 3" xfId="5885" xr:uid="{00000000-0005-0000-0000-0000E8080000}"/>
    <cellStyle name="Normal 3 13 10 3 2" xfId="5886" xr:uid="{00000000-0005-0000-0000-0000E9080000}"/>
    <cellStyle name="Normal 3 13 10 4" xfId="5887" xr:uid="{00000000-0005-0000-0000-0000EA080000}"/>
    <cellStyle name="Normal 3 13 10 5" xfId="12183" xr:uid="{00000000-0005-0000-0000-0000EB080000}"/>
    <cellStyle name="Normal 3 13 11" xfId="1670" xr:uid="{00000000-0005-0000-0000-0000EC080000}"/>
    <cellStyle name="Normal 3 13 11 2" xfId="4711" xr:uid="{00000000-0005-0000-0000-0000ED080000}"/>
    <cellStyle name="Normal 3 13 11 2 2" xfId="5888" xr:uid="{00000000-0005-0000-0000-0000EE080000}"/>
    <cellStyle name="Normal 3 13 11 3" xfId="5889" xr:uid="{00000000-0005-0000-0000-0000EF080000}"/>
    <cellStyle name="Normal 3 13 11 3 2" xfId="5890" xr:uid="{00000000-0005-0000-0000-0000F0080000}"/>
    <cellStyle name="Normal 3 13 11 4" xfId="5891" xr:uid="{00000000-0005-0000-0000-0000F1080000}"/>
    <cellStyle name="Normal 3 13 11 5" xfId="12184" xr:uid="{00000000-0005-0000-0000-0000F2080000}"/>
    <cellStyle name="Normal 3 13 12" xfId="1671" xr:uid="{00000000-0005-0000-0000-0000F3080000}"/>
    <cellStyle name="Normal 3 13 12 2" xfId="4710" xr:uid="{00000000-0005-0000-0000-0000F4080000}"/>
    <cellStyle name="Normal 3 13 12 2 2" xfId="5892" xr:uid="{00000000-0005-0000-0000-0000F5080000}"/>
    <cellStyle name="Normal 3 13 12 3" xfId="5893" xr:uid="{00000000-0005-0000-0000-0000F6080000}"/>
    <cellStyle name="Normal 3 13 12 3 2" xfId="5894" xr:uid="{00000000-0005-0000-0000-0000F7080000}"/>
    <cellStyle name="Normal 3 13 12 4" xfId="5895" xr:uid="{00000000-0005-0000-0000-0000F8080000}"/>
    <cellStyle name="Normal 3 13 12 5" xfId="12185" xr:uid="{00000000-0005-0000-0000-0000F9080000}"/>
    <cellStyle name="Normal 3 13 13" xfId="1672" xr:uid="{00000000-0005-0000-0000-0000FA080000}"/>
    <cellStyle name="Normal 3 13 13 2" xfId="4709" xr:uid="{00000000-0005-0000-0000-0000FB080000}"/>
    <cellStyle name="Normal 3 13 13 2 2" xfId="5896" xr:uid="{00000000-0005-0000-0000-0000FC080000}"/>
    <cellStyle name="Normal 3 13 13 3" xfId="5897" xr:uid="{00000000-0005-0000-0000-0000FD080000}"/>
    <cellStyle name="Normal 3 13 13 3 2" xfId="5898" xr:uid="{00000000-0005-0000-0000-0000FE080000}"/>
    <cellStyle name="Normal 3 13 13 4" xfId="5899" xr:uid="{00000000-0005-0000-0000-0000FF080000}"/>
    <cellStyle name="Normal 3 13 13 5" xfId="12186" xr:uid="{00000000-0005-0000-0000-000000090000}"/>
    <cellStyle name="Normal 3 13 14" xfId="4708" xr:uid="{00000000-0005-0000-0000-000001090000}"/>
    <cellStyle name="Normal 3 13 14 2" xfId="5900" xr:uid="{00000000-0005-0000-0000-000002090000}"/>
    <cellStyle name="Normal 3 13 15" xfId="5901" xr:uid="{00000000-0005-0000-0000-000003090000}"/>
    <cellStyle name="Normal 3 13 15 2" xfId="5902" xr:uid="{00000000-0005-0000-0000-000004090000}"/>
    <cellStyle name="Normal 3 13 16" xfId="5903" xr:uid="{00000000-0005-0000-0000-000005090000}"/>
    <cellStyle name="Normal 3 13 17" xfId="12187" xr:uid="{00000000-0005-0000-0000-000006090000}"/>
    <cellStyle name="Normal 3 13 2" xfId="1673" xr:uid="{00000000-0005-0000-0000-000007090000}"/>
    <cellStyle name="Normal 3 13 2 10" xfId="1674" xr:uid="{00000000-0005-0000-0000-000008090000}"/>
    <cellStyle name="Normal 3 13 2 10 2" xfId="4707" xr:uid="{00000000-0005-0000-0000-000009090000}"/>
    <cellStyle name="Normal 3 13 2 10 2 2" xfId="5904" xr:uid="{00000000-0005-0000-0000-00000A090000}"/>
    <cellStyle name="Normal 3 13 2 10 3" xfId="5905" xr:uid="{00000000-0005-0000-0000-00000B090000}"/>
    <cellStyle name="Normal 3 13 2 10 3 2" xfId="5906" xr:uid="{00000000-0005-0000-0000-00000C090000}"/>
    <cellStyle name="Normal 3 13 2 10 4" xfId="5907" xr:uid="{00000000-0005-0000-0000-00000D090000}"/>
    <cellStyle name="Normal 3 13 2 10 5" xfId="12188" xr:uid="{00000000-0005-0000-0000-00000E090000}"/>
    <cellStyle name="Normal 3 13 2 11" xfId="1675" xr:uid="{00000000-0005-0000-0000-00000F090000}"/>
    <cellStyle name="Normal 3 13 2 11 2" xfId="4706" xr:uid="{00000000-0005-0000-0000-000010090000}"/>
    <cellStyle name="Normal 3 13 2 11 2 2" xfId="5908" xr:uid="{00000000-0005-0000-0000-000011090000}"/>
    <cellStyle name="Normal 3 13 2 11 3" xfId="5909" xr:uid="{00000000-0005-0000-0000-000012090000}"/>
    <cellStyle name="Normal 3 13 2 11 3 2" xfId="5910" xr:uid="{00000000-0005-0000-0000-000013090000}"/>
    <cellStyle name="Normal 3 13 2 11 4" xfId="5911" xr:uid="{00000000-0005-0000-0000-000014090000}"/>
    <cellStyle name="Normal 3 13 2 11 5" xfId="12189" xr:uid="{00000000-0005-0000-0000-000015090000}"/>
    <cellStyle name="Normal 3 13 2 12" xfId="1676" xr:uid="{00000000-0005-0000-0000-000016090000}"/>
    <cellStyle name="Normal 3 13 2 12 2" xfId="4705" xr:uid="{00000000-0005-0000-0000-000017090000}"/>
    <cellStyle name="Normal 3 13 2 12 2 2" xfId="5912" xr:uid="{00000000-0005-0000-0000-000018090000}"/>
    <cellStyle name="Normal 3 13 2 12 3" xfId="5913" xr:uid="{00000000-0005-0000-0000-000019090000}"/>
    <cellStyle name="Normal 3 13 2 12 3 2" xfId="5914" xr:uid="{00000000-0005-0000-0000-00001A090000}"/>
    <cellStyle name="Normal 3 13 2 12 4" xfId="5915" xr:uid="{00000000-0005-0000-0000-00001B090000}"/>
    <cellStyle name="Normal 3 13 2 12 5" xfId="12190" xr:uid="{00000000-0005-0000-0000-00001C090000}"/>
    <cellStyle name="Normal 3 13 2 13" xfId="4704" xr:uid="{00000000-0005-0000-0000-00001D090000}"/>
    <cellStyle name="Normal 3 13 2 13 2" xfId="5916" xr:uid="{00000000-0005-0000-0000-00001E090000}"/>
    <cellStyle name="Normal 3 13 2 14" xfId="5917" xr:uid="{00000000-0005-0000-0000-00001F090000}"/>
    <cellStyle name="Normal 3 13 2 14 2" xfId="5918" xr:uid="{00000000-0005-0000-0000-000020090000}"/>
    <cellStyle name="Normal 3 13 2 15" xfId="5919" xr:uid="{00000000-0005-0000-0000-000021090000}"/>
    <cellStyle name="Normal 3 13 2 16" xfId="12191" xr:uid="{00000000-0005-0000-0000-000022090000}"/>
    <cellStyle name="Normal 3 13 2 2" xfId="1677" xr:uid="{00000000-0005-0000-0000-000023090000}"/>
    <cellStyle name="Normal 3 13 2 2 2" xfId="4703" xr:uid="{00000000-0005-0000-0000-000024090000}"/>
    <cellStyle name="Normal 3 13 2 2 2 2" xfId="5920" xr:uid="{00000000-0005-0000-0000-000025090000}"/>
    <cellStyle name="Normal 3 13 2 2 3" xfId="5921" xr:uid="{00000000-0005-0000-0000-000026090000}"/>
    <cellStyle name="Normal 3 13 2 2 3 2" xfId="5922" xr:uid="{00000000-0005-0000-0000-000027090000}"/>
    <cellStyle name="Normal 3 13 2 2 4" xfId="5923" xr:uid="{00000000-0005-0000-0000-000028090000}"/>
    <cellStyle name="Normal 3 13 2 2 5" xfId="12192" xr:uid="{00000000-0005-0000-0000-000029090000}"/>
    <cellStyle name="Normal 3 13 2 3" xfId="1678" xr:uid="{00000000-0005-0000-0000-00002A090000}"/>
    <cellStyle name="Normal 3 13 2 3 2" xfId="4702" xr:uid="{00000000-0005-0000-0000-00002B090000}"/>
    <cellStyle name="Normal 3 13 2 3 2 2" xfId="5924" xr:uid="{00000000-0005-0000-0000-00002C090000}"/>
    <cellStyle name="Normal 3 13 2 3 3" xfId="5925" xr:uid="{00000000-0005-0000-0000-00002D090000}"/>
    <cellStyle name="Normal 3 13 2 3 3 2" xfId="5926" xr:uid="{00000000-0005-0000-0000-00002E090000}"/>
    <cellStyle name="Normal 3 13 2 3 4" xfId="5927" xr:uid="{00000000-0005-0000-0000-00002F090000}"/>
    <cellStyle name="Normal 3 13 2 3 5" xfId="12193" xr:uid="{00000000-0005-0000-0000-000030090000}"/>
    <cellStyle name="Normal 3 13 2 4" xfId="1679" xr:uid="{00000000-0005-0000-0000-000031090000}"/>
    <cellStyle name="Normal 3 13 2 4 2" xfId="4701" xr:uid="{00000000-0005-0000-0000-000032090000}"/>
    <cellStyle name="Normal 3 13 2 4 2 2" xfId="5928" xr:uid="{00000000-0005-0000-0000-000033090000}"/>
    <cellStyle name="Normal 3 13 2 4 3" xfId="5929" xr:uid="{00000000-0005-0000-0000-000034090000}"/>
    <cellStyle name="Normal 3 13 2 4 3 2" xfId="5930" xr:uid="{00000000-0005-0000-0000-000035090000}"/>
    <cellStyle name="Normal 3 13 2 4 4" xfId="5931" xr:uid="{00000000-0005-0000-0000-000036090000}"/>
    <cellStyle name="Normal 3 13 2 4 5" xfId="12194" xr:uid="{00000000-0005-0000-0000-000037090000}"/>
    <cellStyle name="Normal 3 13 2 5" xfId="1680" xr:uid="{00000000-0005-0000-0000-000038090000}"/>
    <cellStyle name="Normal 3 13 2 5 2" xfId="4700" xr:uid="{00000000-0005-0000-0000-000039090000}"/>
    <cellStyle name="Normal 3 13 2 5 2 2" xfId="5932" xr:uid="{00000000-0005-0000-0000-00003A090000}"/>
    <cellStyle name="Normal 3 13 2 5 3" xfId="5933" xr:uid="{00000000-0005-0000-0000-00003B090000}"/>
    <cellStyle name="Normal 3 13 2 5 3 2" xfId="5934" xr:uid="{00000000-0005-0000-0000-00003C090000}"/>
    <cellStyle name="Normal 3 13 2 5 4" xfId="5935" xr:uid="{00000000-0005-0000-0000-00003D090000}"/>
    <cellStyle name="Normal 3 13 2 5 5" xfId="12195" xr:uid="{00000000-0005-0000-0000-00003E090000}"/>
    <cellStyle name="Normal 3 13 2 6" xfId="1681" xr:uid="{00000000-0005-0000-0000-00003F090000}"/>
    <cellStyle name="Normal 3 13 2 6 2" xfId="4699" xr:uid="{00000000-0005-0000-0000-000040090000}"/>
    <cellStyle name="Normal 3 13 2 6 2 2" xfId="5936" xr:uid="{00000000-0005-0000-0000-000041090000}"/>
    <cellStyle name="Normal 3 13 2 6 3" xfId="5937" xr:uid="{00000000-0005-0000-0000-000042090000}"/>
    <cellStyle name="Normal 3 13 2 6 3 2" xfId="5938" xr:uid="{00000000-0005-0000-0000-000043090000}"/>
    <cellStyle name="Normal 3 13 2 6 4" xfId="5939" xr:uid="{00000000-0005-0000-0000-000044090000}"/>
    <cellStyle name="Normal 3 13 2 6 5" xfId="12196" xr:uid="{00000000-0005-0000-0000-000045090000}"/>
    <cellStyle name="Normal 3 13 2 7" xfId="1682" xr:uid="{00000000-0005-0000-0000-000046090000}"/>
    <cellStyle name="Normal 3 13 2 7 2" xfId="4698" xr:uid="{00000000-0005-0000-0000-000047090000}"/>
    <cellStyle name="Normal 3 13 2 7 2 2" xfId="5940" xr:uid="{00000000-0005-0000-0000-000048090000}"/>
    <cellStyle name="Normal 3 13 2 7 3" xfId="5941" xr:uid="{00000000-0005-0000-0000-000049090000}"/>
    <cellStyle name="Normal 3 13 2 7 3 2" xfId="5942" xr:uid="{00000000-0005-0000-0000-00004A090000}"/>
    <cellStyle name="Normal 3 13 2 7 4" xfId="5943" xr:uid="{00000000-0005-0000-0000-00004B090000}"/>
    <cellStyle name="Normal 3 13 2 7 5" xfId="12197" xr:uid="{00000000-0005-0000-0000-00004C090000}"/>
    <cellStyle name="Normal 3 13 2 8" xfId="1683" xr:uid="{00000000-0005-0000-0000-00004D090000}"/>
    <cellStyle name="Normal 3 13 2 8 2" xfId="4697" xr:uid="{00000000-0005-0000-0000-00004E090000}"/>
    <cellStyle name="Normal 3 13 2 8 2 2" xfId="5944" xr:uid="{00000000-0005-0000-0000-00004F090000}"/>
    <cellStyle name="Normal 3 13 2 8 3" xfId="5945" xr:uid="{00000000-0005-0000-0000-000050090000}"/>
    <cellStyle name="Normal 3 13 2 8 3 2" xfId="5946" xr:uid="{00000000-0005-0000-0000-000051090000}"/>
    <cellStyle name="Normal 3 13 2 8 4" xfId="5947" xr:uid="{00000000-0005-0000-0000-000052090000}"/>
    <cellStyle name="Normal 3 13 2 8 5" xfId="12198" xr:uid="{00000000-0005-0000-0000-000053090000}"/>
    <cellStyle name="Normal 3 13 2 9" xfId="1684" xr:uid="{00000000-0005-0000-0000-000054090000}"/>
    <cellStyle name="Normal 3 13 2 9 2" xfId="4696" xr:uid="{00000000-0005-0000-0000-000055090000}"/>
    <cellStyle name="Normal 3 13 2 9 2 2" xfId="5948" xr:uid="{00000000-0005-0000-0000-000056090000}"/>
    <cellStyle name="Normal 3 13 2 9 3" xfId="5949" xr:uid="{00000000-0005-0000-0000-000057090000}"/>
    <cellStyle name="Normal 3 13 2 9 3 2" xfId="5950" xr:uid="{00000000-0005-0000-0000-000058090000}"/>
    <cellStyle name="Normal 3 13 2 9 4" xfId="5951" xr:uid="{00000000-0005-0000-0000-000059090000}"/>
    <cellStyle name="Normal 3 13 2 9 5" xfId="12199" xr:uid="{00000000-0005-0000-0000-00005A090000}"/>
    <cellStyle name="Normal 3 13 3" xfId="1685" xr:uid="{00000000-0005-0000-0000-00005B090000}"/>
    <cellStyle name="Normal 3 13 3 2" xfId="4695" xr:uid="{00000000-0005-0000-0000-00005C090000}"/>
    <cellStyle name="Normal 3 13 3 2 2" xfId="5952" xr:uid="{00000000-0005-0000-0000-00005D090000}"/>
    <cellStyle name="Normal 3 13 3 3" xfId="5953" xr:uid="{00000000-0005-0000-0000-00005E090000}"/>
    <cellStyle name="Normal 3 13 3 3 2" xfId="5954" xr:uid="{00000000-0005-0000-0000-00005F090000}"/>
    <cellStyle name="Normal 3 13 3 4" xfId="5955" xr:uid="{00000000-0005-0000-0000-000060090000}"/>
    <cellStyle name="Normal 3 13 3 5" xfId="12200" xr:uid="{00000000-0005-0000-0000-000061090000}"/>
    <cellStyle name="Normal 3 13 4" xfId="1686" xr:uid="{00000000-0005-0000-0000-000062090000}"/>
    <cellStyle name="Normal 3 13 4 2" xfId="4694" xr:uid="{00000000-0005-0000-0000-000063090000}"/>
    <cellStyle name="Normal 3 13 4 2 2" xfId="5956" xr:uid="{00000000-0005-0000-0000-000064090000}"/>
    <cellStyle name="Normal 3 13 4 3" xfId="5957" xr:uid="{00000000-0005-0000-0000-000065090000}"/>
    <cellStyle name="Normal 3 13 4 3 2" xfId="5958" xr:uid="{00000000-0005-0000-0000-000066090000}"/>
    <cellStyle name="Normal 3 13 4 4" xfId="5959" xr:uid="{00000000-0005-0000-0000-000067090000}"/>
    <cellStyle name="Normal 3 13 4 5" xfId="12201" xr:uid="{00000000-0005-0000-0000-000068090000}"/>
    <cellStyle name="Normal 3 13 5" xfId="1687" xr:uid="{00000000-0005-0000-0000-000069090000}"/>
    <cellStyle name="Normal 3 13 5 2" xfId="4693" xr:uid="{00000000-0005-0000-0000-00006A090000}"/>
    <cellStyle name="Normal 3 13 5 2 2" xfId="5960" xr:uid="{00000000-0005-0000-0000-00006B090000}"/>
    <cellStyle name="Normal 3 13 5 3" xfId="5961" xr:uid="{00000000-0005-0000-0000-00006C090000}"/>
    <cellStyle name="Normal 3 13 5 3 2" xfId="5962" xr:uid="{00000000-0005-0000-0000-00006D090000}"/>
    <cellStyle name="Normal 3 13 5 4" xfId="5963" xr:uid="{00000000-0005-0000-0000-00006E090000}"/>
    <cellStyle name="Normal 3 13 5 5" xfId="12202" xr:uid="{00000000-0005-0000-0000-00006F090000}"/>
    <cellStyle name="Normal 3 13 6" xfId="1688" xr:uid="{00000000-0005-0000-0000-000070090000}"/>
    <cellStyle name="Normal 3 13 6 2" xfId="4692" xr:uid="{00000000-0005-0000-0000-000071090000}"/>
    <cellStyle name="Normal 3 13 6 2 2" xfId="5964" xr:uid="{00000000-0005-0000-0000-000072090000}"/>
    <cellStyle name="Normal 3 13 6 3" xfId="5965" xr:uid="{00000000-0005-0000-0000-000073090000}"/>
    <cellStyle name="Normal 3 13 6 3 2" xfId="5966" xr:uid="{00000000-0005-0000-0000-000074090000}"/>
    <cellStyle name="Normal 3 13 6 4" xfId="5967" xr:uid="{00000000-0005-0000-0000-000075090000}"/>
    <cellStyle name="Normal 3 13 6 5" xfId="12203" xr:uid="{00000000-0005-0000-0000-000076090000}"/>
    <cellStyle name="Normal 3 13 7" xfId="1689" xr:uid="{00000000-0005-0000-0000-000077090000}"/>
    <cellStyle name="Normal 3 13 7 2" xfId="4691" xr:uid="{00000000-0005-0000-0000-000078090000}"/>
    <cellStyle name="Normal 3 13 7 2 2" xfId="5968" xr:uid="{00000000-0005-0000-0000-000079090000}"/>
    <cellStyle name="Normal 3 13 7 3" xfId="5969" xr:uid="{00000000-0005-0000-0000-00007A090000}"/>
    <cellStyle name="Normal 3 13 7 3 2" xfId="5970" xr:uid="{00000000-0005-0000-0000-00007B090000}"/>
    <cellStyle name="Normal 3 13 7 4" xfId="5971" xr:uid="{00000000-0005-0000-0000-00007C090000}"/>
    <cellStyle name="Normal 3 13 7 5" xfId="12204" xr:uid="{00000000-0005-0000-0000-00007D090000}"/>
    <cellStyle name="Normal 3 13 8" xfId="1690" xr:uid="{00000000-0005-0000-0000-00007E090000}"/>
    <cellStyle name="Normal 3 13 8 2" xfId="4690" xr:uid="{00000000-0005-0000-0000-00007F090000}"/>
    <cellStyle name="Normal 3 13 8 2 2" xfId="5972" xr:uid="{00000000-0005-0000-0000-000080090000}"/>
    <cellStyle name="Normal 3 13 8 3" xfId="5973" xr:uid="{00000000-0005-0000-0000-000081090000}"/>
    <cellStyle name="Normal 3 13 8 3 2" xfId="5974" xr:uid="{00000000-0005-0000-0000-000082090000}"/>
    <cellStyle name="Normal 3 13 8 4" xfId="5975" xr:uid="{00000000-0005-0000-0000-000083090000}"/>
    <cellStyle name="Normal 3 13 8 5" xfId="12205" xr:uid="{00000000-0005-0000-0000-000084090000}"/>
    <cellStyle name="Normal 3 13 9" xfId="1691" xr:uid="{00000000-0005-0000-0000-000085090000}"/>
    <cellStyle name="Normal 3 13 9 2" xfId="4689" xr:uid="{00000000-0005-0000-0000-000086090000}"/>
    <cellStyle name="Normal 3 13 9 2 2" xfId="5976" xr:uid="{00000000-0005-0000-0000-000087090000}"/>
    <cellStyle name="Normal 3 13 9 3" xfId="5977" xr:uid="{00000000-0005-0000-0000-000088090000}"/>
    <cellStyle name="Normal 3 13 9 3 2" xfId="5978" xr:uid="{00000000-0005-0000-0000-000089090000}"/>
    <cellStyle name="Normal 3 13 9 4" xfId="5979" xr:uid="{00000000-0005-0000-0000-00008A090000}"/>
    <cellStyle name="Normal 3 13 9 5" xfId="12206" xr:uid="{00000000-0005-0000-0000-00008B090000}"/>
    <cellStyle name="Normal 3 14" xfId="1692" xr:uid="{00000000-0005-0000-0000-00008C090000}"/>
    <cellStyle name="Normal 3 14 10" xfId="1693" xr:uid="{00000000-0005-0000-0000-00008D090000}"/>
    <cellStyle name="Normal 3 14 10 2" xfId="4688" xr:uid="{00000000-0005-0000-0000-00008E090000}"/>
    <cellStyle name="Normal 3 14 10 2 2" xfId="5980" xr:uid="{00000000-0005-0000-0000-00008F090000}"/>
    <cellStyle name="Normal 3 14 10 3" xfId="5981" xr:uid="{00000000-0005-0000-0000-000090090000}"/>
    <cellStyle name="Normal 3 14 10 3 2" xfId="5982" xr:uid="{00000000-0005-0000-0000-000091090000}"/>
    <cellStyle name="Normal 3 14 10 4" xfId="5983" xr:uid="{00000000-0005-0000-0000-000092090000}"/>
    <cellStyle name="Normal 3 14 10 5" xfId="12207" xr:uid="{00000000-0005-0000-0000-000093090000}"/>
    <cellStyle name="Normal 3 14 11" xfId="1694" xr:uid="{00000000-0005-0000-0000-000094090000}"/>
    <cellStyle name="Normal 3 14 11 2" xfId="4687" xr:uid="{00000000-0005-0000-0000-000095090000}"/>
    <cellStyle name="Normal 3 14 11 2 2" xfId="5984" xr:uid="{00000000-0005-0000-0000-000096090000}"/>
    <cellStyle name="Normal 3 14 11 3" xfId="5985" xr:uid="{00000000-0005-0000-0000-000097090000}"/>
    <cellStyle name="Normal 3 14 11 3 2" xfId="5986" xr:uid="{00000000-0005-0000-0000-000098090000}"/>
    <cellStyle name="Normal 3 14 11 4" xfId="5987" xr:uid="{00000000-0005-0000-0000-000099090000}"/>
    <cellStyle name="Normal 3 14 11 5" xfId="12208" xr:uid="{00000000-0005-0000-0000-00009A090000}"/>
    <cellStyle name="Normal 3 14 12" xfId="1695" xr:uid="{00000000-0005-0000-0000-00009B090000}"/>
    <cellStyle name="Normal 3 14 12 2" xfId="4686" xr:uid="{00000000-0005-0000-0000-00009C090000}"/>
    <cellStyle name="Normal 3 14 12 2 2" xfId="5988" xr:uid="{00000000-0005-0000-0000-00009D090000}"/>
    <cellStyle name="Normal 3 14 12 3" xfId="5989" xr:uid="{00000000-0005-0000-0000-00009E090000}"/>
    <cellStyle name="Normal 3 14 12 3 2" xfId="5990" xr:uid="{00000000-0005-0000-0000-00009F090000}"/>
    <cellStyle name="Normal 3 14 12 4" xfId="5991" xr:uid="{00000000-0005-0000-0000-0000A0090000}"/>
    <cellStyle name="Normal 3 14 12 5" xfId="12209" xr:uid="{00000000-0005-0000-0000-0000A1090000}"/>
    <cellStyle name="Normal 3 14 13" xfId="1696" xr:uid="{00000000-0005-0000-0000-0000A2090000}"/>
    <cellStyle name="Normal 3 14 13 2" xfId="4685" xr:uid="{00000000-0005-0000-0000-0000A3090000}"/>
    <cellStyle name="Normal 3 14 13 2 2" xfId="5992" xr:uid="{00000000-0005-0000-0000-0000A4090000}"/>
    <cellStyle name="Normal 3 14 13 3" xfId="5993" xr:uid="{00000000-0005-0000-0000-0000A5090000}"/>
    <cellStyle name="Normal 3 14 13 3 2" xfId="5994" xr:uid="{00000000-0005-0000-0000-0000A6090000}"/>
    <cellStyle name="Normal 3 14 13 4" xfId="5995" xr:uid="{00000000-0005-0000-0000-0000A7090000}"/>
    <cellStyle name="Normal 3 14 13 5" xfId="12210" xr:uid="{00000000-0005-0000-0000-0000A8090000}"/>
    <cellStyle name="Normal 3 14 14" xfId="4684" xr:uid="{00000000-0005-0000-0000-0000A9090000}"/>
    <cellStyle name="Normal 3 14 14 2" xfId="5996" xr:uid="{00000000-0005-0000-0000-0000AA090000}"/>
    <cellStyle name="Normal 3 14 15" xfId="5997" xr:uid="{00000000-0005-0000-0000-0000AB090000}"/>
    <cellStyle name="Normal 3 14 15 2" xfId="5998" xr:uid="{00000000-0005-0000-0000-0000AC090000}"/>
    <cellStyle name="Normal 3 14 16" xfId="5999" xr:uid="{00000000-0005-0000-0000-0000AD090000}"/>
    <cellStyle name="Normal 3 14 17" xfId="12211" xr:uid="{00000000-0005-0000-0000-0000AE090000}"/>
    <cellStyle name="Normal 3 14 2" xfId="1697" xr:uid="{00000000-0005-0000-0000-0000AF090000}"/>
    <cellStyle name="Normal 3 14 2 10" xfId="1698" xr:uid="{00000000-0005-0000-0000-0000B0090000}"/>
    <cellStyle name="Normal 3 14 2 10 2" xfId="4683" xr:uid="{00000000-0005-0000-0000-0000B1090000}"/>
    <cellStyle name="Normal 3 14 2 10 2 2" xfId="6000" xr:uid="{00000000-0005-0000-0000-0000B2090000}"/>
    <cellStyle name="Normal 3 14 2 10 3" xfId="6001" xr:uid="{00000000-0005-0000-0000-0000B3090000}"/>
    <cellStyle name="Normal 3 14 2 10 3 2" xfId="6002" xr:uid="{00000000-0005-0000-0000-0000B4090000}"/>
    <cellStyle name="Normal 3 14 2 10 4" xfId="6003" xr:uid="{00000000-0005-0000-0000-0000B5090000}"/>
    <cellStyle name="Normal 3 14 2 10 5" xfId="12212" xr:uid="{00000000-0005-0000-0000-0000B6090000}"/>
    <cellStyle name="Normal 3 14 2 11" xfId="1699" xr:uid="{00000000-0005-0000-0000-0000B7090000}"/>
    <cellStyle name="Normal 3 14 2 11 2" xfId="4682" xr:uid="{00000000-0005-0000-0000-0000B8090000}"/>
    <cellStyle name="Normal 3 14 2 11 2 2" xfId="6004" xr:uid="{00000000-0005-0000-0000-0000B9090000}"/>
    <cellStyle name="Normal 3 14 2 11 3" xfId="6005" xr:uid="{00000000-0005-0000-0000-0000BA090000}"/>
    <cellStyle name="Normal 3 14 2 11 3 2" xfId="6006" xr:uid="{00000000-0005-0000-0000-0000BB090000}"/>
    <cellStyle name="Normal 3 14 2 11 4" xfId="6007" xr:uid="{00000000-0005-0000-0000-0000BC090000}"/>
    <cellStyle name="Normal 3 14 2 11 5" xfId="12213" xr:uid="{00000000-0005-0000-0000-0000BD090000}"/>
    <cellStyle name="Normal 3 14 2 12" xfId="1700" xr:uid="{00000000-0005-0000-0000-0000BE090000}"/>
    <cellStyle name="Normal 3 14 2 12 2" xfId="4681" xr:uid="{00000000-0005-0000-0000-0000BF090000}"/>
    <cellStyle name="Normal 3 14 2 12 2 2" xfId="6008" xr:uid="{00000000-0005-0000-0000-0000C0090000}"/>
    <cellStyle name="Normal 3 14 2 12 3" xfId="6009" xr:uid="{00000000-0005-0000-0000-0000C1090000}"/>
    <cellStyle name="Normal 3 14 2 12 3 2" xfId="6010" xr:uid="{00000000-0005-0000-0000-0000C2090000}"/>
    <cellStyle name="Normal 3 14 2 12 4" xfId="6011" xr:uid="{00000000-0005-0000-0000-0000C3090000}"/>
    <cellStyle name="Normal 3 14 2 12 5" xfId="12214" xr:uid="{00000000-0005-0000-0000-0000C4090000}"/>
    <cellStyle name="Normal 3 14 2 13" xfId="4680" xr:uid="{00000000-0005-0000-0000-0000C5090000}"/>
    <cellStyle name="Normal 3 14 2 13 2" xfId="6012" xr:uid="{00000000-0005-0000-0000-0000C6090000}"/>
    <cellStyle name="Normal 3 14 2 14" xfId="6013" xr:uid="{00000000-0005-0000-0000-0000C7090000}"/>
    <cellStyle name="Normal 3 14 2 14 2" xfId="6014" xr:uid="{00000000-0005-0000-0000-0000C8090000}"/>
    <cellStyle name="Normal 3 14 2 15" xfId="6015" xr:uid="{00000000-0005-0000-0000-0000C9090000}"/>
    <cellStyle name="Normal 3 14 2 16" xfId="12215" xr:uid="{00000000-0005-0000-0000-0000CA090000}"/>
    <cellStyle name="Normal 3 14 2 2" xfId="1701" xr:uid="{00000000-0005-0000-0000-0000CB090000}"/>
    <cellStyle name="Normal 3 14 2 2 2" xfId="4679" xr:uid="{00000000-0005-0000-0000-0000CC090000}"/>
    <cellStyle name="Normal 3 14 2 2 2 2" xfId="6016" xr:uid="{00000000-0005-0000-0000-0000CD090000}"/>
    <cellStyle name="Normal 3 14 2 2 3" xfId="6017" xr:uid="{00000000-0005-0000-0000-0000CE090000}"/>
    <cellStyle name="Normal 3 14 2 2 3 2" xfId="6018" xr:uid="{00000000-0005-0000-0000-0000CF090000}"/>
    <cellStyle name="Normal 3 14 2 2 4" xfId="6019" xr:uid="{00000000-0005-0000-0000-0000D0090000}"/>
    <cellStyle name="Normal 3 14 2 2 5" xfId="12216" xr:uid="{00000000-0005-0000-0000-0000D1090000}"/>
    <cellStyle name="Normal 3 14 2 3" xfId="1702" xr:uid="{00000000-0005-0000-0000-0000D2090000}"/>
    <cellStyle name="Normal 3 14 2 3 2" xfId="4678" xr:uid="{00000000-0005-0000-0000-0000D3090000}"/>
    <cellStyle name="Normal 3 14 2 3 2 2" xfId="6020" xr:uid="{00000000-0005-0000-0000-0000D4090000}"/>
    <cellStyle name="Normal 3 14 2 3 3" xfId="6021" xr:uid="{00000000-0005-0000-0000-0000D5090000}"/>
    <cellStyle name="Normal 3 14 2 3 3 2" xfId="6022" xr:uid="{00000000-0005-0000-0000-0000D6090000}"/>
    <cellStyle name="Normal 3 14 2 3 4" xfId="6023" xr:uid="{00000000-0005-0000-0000-0000D7090000}"/>
    <cellStyle name="Normal 3 14 2 3 5" xfId="12217" xr:uid="{00000000-0005-0000-0000-0000D8090000}"/>
    <cellStyle name="Normal 3 14 2 4" xfId="1703" xr:uid="{00000000-0005-0000-0000-0000D9090000}"/>
    <cellStyle name="Normal 3 14 2 4 2" xfId="4677" xr:uid="{00000000-0005-0000-0000-0000DA090000}"/>
    <cellStyle name="Normal 3 14 2 4 2 2" xfId="6024" xr:uid="{00000000-0005-0000-0000-0000DB090000}"/>
    <cellStyle name="Normal 3 14 2 4 3" xfId="6025" xr:uid="{00000000-0005-0000-0000-0000DC090000}"/>
    <cellStyle name="Normal 3 14 2 4 3 2" xfId="6026" xr:uid="{00000000-0005-0000-0000-0000DD090000}"/>
    <cellStyle name="Normal 3 14 2 4 4" xfId="6027" xr:uid="{00000000-0005-0000-0000-0000DE090000}"/>
    <cellStyle name="Normal 3 14 2 4 5" xfId="12218" xr:uid="{00000000-0005-0000-0000-0000DF090000}"/>
    <cellStyle name="Normal 3 14 2 5" xfId="1704" xr:uid="{00000000-0005-0000-0000-0000E0090000}"/>
    <cellStyle name="Normal 3 14 2 5 2" xfId="4676" xr:uid="{00000000-0005-0000-0000-0000E1090000}"/>
    <cellStyle name="Normal 3 14 2 5 2 2" xfId="6028" xr:uid="{00000000-0005-0000-0000-0000E2090000}"/>
    <cellStyle name="Normal 3 14 2 5 3" xfId="6029" xr:uid="{00000000-0005-0000-0000-0000E3090000}"/>
    <cellStyle name="Normal 3 14 2 5 3 2" xfId="6030" xr:uid="{00000000-0005-0000-0000-0000E4090000}"/>
    <cellStyle name="Normal 3 14 2 5 4" xfId="6031" xr:uid="{00000000-0005-0000-0000-0000E5090000}"/>
    <cellStyle name="Normal 3 14 2 5 5" xfId="12219" xr:uid="{00000000-0005-0000-0000-0000E6090000}"/>
    <cellStyle name="Normal 3 14 2 6" xfId="1705" xr:uid="{00000000-0005-0000-0000-0000E7090000}"/>
    <cellStyle name="Normal 3 14 2 6 2" xfId="4675" xr:uid="{00000000-0005-0000-0000-0000E8090000}"/>
    <cellStyle name="Normal 3 14 2 6 2 2" xfId="6032" xr:uid="{00000000-0005-0000-0000-0000E9090000}"/>
    <cellStyle name="Normal 3 14 2 6 3" xfId="6033" xr:uid="{00000000-0005-0000-0000-0000EA090000}"/>
    <cellStyle name="Normal 3 14 2 6 3 2" xfId="6034" xr:uid="{00000000-0005-0000-0000-0000EB090000}"/>
    <cellStyle name="Normal 3 14 2 6 4" xfId="6035" xr:uid="{00000000-0005-0000-0000-0000EC090000}"/>
    <cellStyle name="Normal 3 14 2 6 5" xfId="12220" xr:uid="{00000000-0005-0000-0000-0000ED090000}"/>
    <cellStyle name="Normal 3 14 2 7" xfId="1706" xr:uid="{00000000-0005-0000-0000-0000EE090000}"/>
    <cellStyle name="Normal 3 14 2 7 2" xfId="4674" xr:uid="{00000000-0005-0000-0000-0000EF090000}"/>
    <cellStyle name="Normal 3 14 2 7 2 2" xfId="6036" xr:uid="{00000000-0005-0000-0000-0000F0090000}"/>
    <cellStyle name="Normal 3 14 2 7 3" xfId="6037" xr:uid="{00000000-0005-0000-0000-0000F1090000}"/>
    <cellStyle name="Normal 3 14 2 7 3 2" xfId="6038" xr:uid="{00000000-0005-0000-0000-0000F2090000}"/>
    <cellStyle name="Normal 3 14 2 7 4" xfId="6039" xr:uid="{00000000-0005-0000-0000-0000F3090000}"/>
    <cellStyle name="Normal 3 14 2 7 5" xfId="12221" xr:uid="{00000000-0005-0000-0000-0000F4090000}"/>
    <cellStyle name="Normal 3 14 2 8" xfId="1707" xr:uid="{00000000-0005-0000-0000-0000F5090000}"/>
    <cellStyle name="Normal 3 14 2 8 2" xfId="4673" xr:uid="{00000000-0005-0000-0000-0000F6090000}"/>
    <cellStyle name="Normal 3 14 2 8 2 2" xfId="6040" xr:uid="{00000000-0005-0000-0000-0000F7090000}"/>
    <cellStyle name="Normal 3 14 2 8 3" xfId="6041" xr:uid="{00000000-0005-0000-0000-0000F8090000}"/>
    <cellStyle name="Normal 3 14 2 8 3 2" xfId="6042" xr:uid="{00000000-0005-0000-0000-0000F9090000}"/>
    <cellStyle name="Normal 3 14 2 8 4" xfId="6043" xr:uid="{00000000-0005-0000-0000-0000FA090000}"/>
    <cellStyle name="Normal 3 14 2 8 5" xfId="12222" xr:uid="{00000000-0005-0000-0000-0000FB090000}"/>
    <cellStyle name="Normal 3 14 2 9" xfId="1708" xr:uid="{00000000-0005-0000-0000-0000FC090000}"/>
    <cellStyle name="Normal 3 14 2 9 2" xfId="4672" xr:uid="{00000000-0005-0000-0000-0000FD090000}"/>
    <cellStyle name="Normal 3 14 2 9 2 2" xfId="6044" xr:uid="{00000000-0005-0000-0000-0000FE090000}"/>
    <cellStyle name="Normal 3 14 2 9 3" xfId="6045" xr:uid="{00000000-0005-0000-0000-0000FF090000}"/>
    <cellStyle name="Normal 3 14 2 9 3 2" xfId="6046" xr:uid="{00000000-0005-0000-0000-0000000A0000}"/>
    <cellStyle name="Normal 3 14 2 9 4" xfId="6047" xr:uid="{00000000-0005-0000-0000-0000010A0000}"/>
    <cellStyle name="Normal 3 14 2 9 5" xfId="12223" xr:uid="{00000000-0005-0000-0000-0000020A0000}"/>
    <cellStyle name="Normal 3 14 3" xfId="1709" xr:uid="{00000000-0005-0000-0000-0000030A0000}"/>
    <cellStyle name="Normal 3 14 3 2" xfId="4671" xr:uid="{00000000-0005-0000-0000-0000040A0000}"/>
    <cellStyle name="Normal 3 14 3 2 2" xfId="6048" xr:uid="{00000000-0005-0000-0000-0000050A0000}"/>
    <cellStyle name="Normal 3 14 3 3" xfId="6049" xr:uid="{00000000-0005-0000-0000-0000060A0000}"/>
    <cellStyle name="Normal 3 14 3 3 2" xfId="6050" xr:uid="{00000000-0005-0000-0000-0000070A0000}"/>
    <cellStyle name="Normal 3 14 3 4" xfId="6051" xr:uid="{00000000-0005-0000-0000-0000080A0000}"/>
    <cellStyle name="Normal 3 14 3 5" xfId="12224" xr:uid="{00000000-0005-0000-0000-0000090A0000}"/>
    <cellStyle name="Normal 3 14 4" xfId="1710" xr:uid="{00000000-0005-0000-0000-00000A0A0000}"/>
    <cellStyle name="Normal 3 14 4 2" xfId="4670" xr:uid="{00000000-0005-0000-0000-00000B0A0000}"/>
    <cellStyle name="Normal 3 14 4 2 2" xfId="6052" xr:uid="{00000000-0005-0000-0000-00000C0A0000}"/>
    <cellStyle name="Normal 3 14 4 3" xfId="6053" xr:uid="{00000000-0005-0000-0000-00000D0A0000}"/>
    <cellStyle name="Normal 3 14 4 3 2" xfId="6054" xr:uid="{00000000-0005-0000-0000-00000E0A0000}"/>
    <cellStyle name="Normal 3 14 4 4" xfId="6055" xr:uid="{00000000-0005-0000-0000-00000F0A0000}"/>
    <cellStyle name="Normal 3 14 4 5" xfId="12225" xr:uid="{00000000-0005-0000-0000-0000100A0000}"/>
    <cellStyle name="Normal 3 14 5" xfId="1711" xr:uid="{00000000-0005-0000-0000-0000110A0000}"/>
    <cellStyle name="Normal 3 14 5 2" xfId="4669" xr:uid="{00000000-0005-0000-0000-0000120A0000}"/>
    <cellStyle name="Normal 3 14 5 2 2" xfId="6056" xr:uid="{00000000-0005-0000-0000-0000130A0000}"/>
    <cellStyle name="Normal 3 14 5 3" xfId="6057" xr:uid="{00000000-0005-0000-0000-0000140A0000}"/>
    <cellStyle name="Normal 3 14 5 3 2" xfId="6058" xr:uid="{00000000-0005-0000-0000-0000150A0000}"/>
    <cellStyle name="Normal 3 14 5 4" xfId="6059" xr:uid="{00000000-0005-0000-0000-0000160A0000}"/>
    <cellStyle name="Normal 3 14 5 5" xfId="12226" xr:uid="{00000000-0005-0000-0000-0000170A0000}"/>
    <cellStyle name="Normal 3 14 6" xfId="1712" xr:uid="{00000000-0005-0000-0000-0000180A0000}"/>
    <cellStyle name="Normal 3 14 6 2" xfId="4668" xr:uid="{00000000-0005-0000-0000-0000190A0000}"/>
    <cellStyle name="Normal 3 14 6 2 2" xfId="6060" xr:uid="{00000000-0005-0000-0000-00001A0A0000}"/>
    <cellStyle name="Normal 3 14 6 3" xfId="6061" xr:uid="{00000000-0005-0000-0000-00001B0A0000}"/>
    <cellStyle name="Normal 3 14 6 3 2" xfId="6062" xr:uid="{00000000-0005-0000-0000-00001C0A0000}"/>
    <cellStyle name="Normal 3 14 6 4" xfId="6063" xr:uid="{00000000-0005-0000-0000-00001D0A0000}"/>
    <cellStyle name="Normal 3 14 6 5" xfId="12227" xr:uid="{00000000-0005-0000-0000-00001E0A0000}"/>
    <cellStyle name="Normal 3 14 7" xfId="1713" xr:uid="{00000000-0005-0000-0000-00001F0A0000}"/>
    <cellStyle name="Normal 3 14 7 2" xfId="4667" xr:uid="{00000000-0005-0000-0000-0000200A0000}"/>
    <cellStyle name="Normal 3 14 7 2 2" xfId="6064" xr:uid="{00000000-0005-0000-0000-0000210A0000}"/>
    <cellStyle name="Normal 3 14 7 3" xfId="6065" xr:uid="{00000000-0005-0000-0000-0000220A0000}"/>
    <cellStyle name="Normal 3 14 7 3 2" xfId="6066" xr:uid="{00000000-0005-0000-0000-0000230A0000}"/>
    <cellStyle name="Normal 3 14 7 4" xfId="6067" xr:uid="{00000000-0005-0000-0000-0000240A0000}"/>
    <cellStyle name="Normal 3 14 7 5" xfId="12228" xr:uid="{00000000-0005-0000-0000-0000250A0000}"/>
    <cellStyle name="Normal 3 14 8" xfId="1714" xr:uid="{00000000-0005-0000-0000-0000260A0000}"/>
    <cellStyle name="Normal 3 14 8 2" xfId="4666" xr:uid="{00000000-0005-0000-0000-0000270A0000}"/>
    <cellStyle name="Normal 3 14 8 2 2" xfId="6068" xr:uid="{00000000-0005-0000-0000-0000280A0000}"/>
    <cellStyle name="Normal 3 14 8 3" xfId="6069" xr:uid="{00000000-0005-0000-0000-0000290A0000}"/>
    <cellStyle name="Normal 3 14 8 3 2" xfId="6070" xr:uid="{00000000-0005-0000-0000-00002A0A0000}"/>
    <cellStyle name="Normal 3 14 8 4" xfId="6071" xr:uid="{00000000-0005-0000-0000-00002B0A0000}"/>
    <cellStyle name="Normal 3 14 8 5" xfId="12229" xr:uid="{00000000-0005-0000-0000-00002C0A0000}"/>
    <cellStyle name="Normal 3 14 9" xfId="1715" xr:uid="{00000000-0005-0000-0000-00002D0A0000}"/>
    <cellStyle name="Normal 3 14 9 2" xfId="4665" xr:uid="{00000000-0005-0000-0000-00002E0A0000}"/>
    <cellStyle name="Normal 3 14 9 2 2" xfId="6072" xr:uid="{00000000-0005-0000-0000-00002F0A0000}"/>
    <cellStyle name="Normal 3 14 9 3" xfId="6073" xr:uid="{00000000-0005-0000-0000-0000300A0000}"/>
    <cellStyle name="Normal 3 14 9 3 2" xfId="6074" xr:uid="{00000000-0005-0000-0000-0000310A0000}"/>
    <cellStyle name="Normal 3 14 9 4" xfId="6075" xr:uid="{00000000-0005-0000-0000-0000320A0000}"/>
    <cellStyle name="Normal 3 14 9 5" xfId="12230" xr:uid="{00000000-0005-0000-0000-0000330A0000}"/>
    <cellStyle name="Normal 3 15" xfId="1716" xr:uid="{00000000-0005-0000-0000-0000340A0000}"/>
    <cellStyle name="Normal 3 15 10" xfId="1717" xr:uid="{00000000-0005-0000-0000-0000350A0000}"/>
    <cellStyle name="Normal 3 15 10 2" xfId="4664" xr:uid="{00000000-0005-0000-0000-0000360A0000}"/>
    <cellStyle name="Normal 3 15 10 2 2" xfId="6076" xr:uid="{00000000-0005-0000-0000-0000370A0000}"/>
    <cellStyle name="Normal 3 15 10 3" xfId="6077" xr:uid="{00000000-0005-0000-0000-0000380A0000}"/>
    <cellStyle name="Normal 3 15 10 3 2" xfId="6078" xr:uid="{00000000-0005-0000-0000-0000390A0000}"/>
    <cellStyle name="Normal 3 15 10 4" xfId="6079" xr:uid="{00000000-0005-0000-0000-00003A0A0000}"/>
    <cellStyle name="Normal 3 15 10 5" xfId="12231" xr:uid="{00000000-0005-0000-0000-00003B0A0000}"/>
    <cellStyle name="Normal 3 15 11" xfId="1718" xr:uid="{00000000-0005-0000-0000-00003C0A0000}"/>
    <cellStyle name="Normal 3 15 11 2" xfId="4663" xr:uid="{00000000-0005-0000-0000-00003D0A0000}"/>
    <cellStyle name="Normal 3 15 11 2 2" xfId="6080" xr:uid="{00000000-0005-0000-0000-00003E0A0000}"/>
    <cellStyle name="Normal 3 15 11 3" xfId="6081" xr:uid="{00000000-0005-0000-0000-00003F0A0000}"/>
    <cellStyle name="Normal 3 15 11 3 2" xfId="6082" xr:uid="{00000000-0005-0000-0000-0000400A0000}"/>
    <cellStyle name="Normal 3 15 11 4" xfId="6083" xr:uid="{00000000-0005-0000-0000-0000410A0000}"/>
    <cellStyle name="Normal 3 15 11 5" xfId="12232" xr:uid="{00000000-0005-0000-0000-0000420A0000}"/>
    <cellStyle name="Normal 3 15 12" xfId="1719" xr:uid="{00000000-0005-0000-0000-0000430A0000}"/>
    <cellStyle name="Normal 3 15 12 2" xfId="4662" xr:uid="{00000000-0005-0000-0000-0000440A0000}"/>
    <cellStyle name="Normal 3 15 12 2 2" xfId="6084" xr:uid="{00000000-0005-0000-0000-0000450A0000}"/>
    <cellStyle name="Normal 3 15 12 3" xfId="6085" xr:uid="{00000000-0005-0000-0000-0000460A0000}"/>
    <cellStyle name="Normal 3 15 12 3 2" xfId="6086" xr:uid="{00000000-0005-0000-0000-0000470A0000}"/>
    <cellStyle name="Normal 3 15 12 4" xfId="6087" xr:uid="{00000000-0005-0000-0000-0000480A0000}"/>
    <cellStyle name="Normal 3 15 12 5" xfId="12233" xr:uid="{00000000-0005-0000-0000-0000490A0000}"/>
    <cellStyle name="Normal 3 15 13" xfId="1720" xr:uid="{00000000-0005-0000-0000-00004A0A0000}"/>
    <cellStyle name="Normal 3 15 13 2" xfId="4661" xr:uid="{00000000-0005-0000-0000-00004B0A0000}"/>
    <cellStyle name="Normal 3 15 13 2 2" xfId="6088" xr:uid="{00000000-0005-0000-0000-00004C0A0000}"/>
    <cellStyle name="Normal 3 15 13 3" xfId="6089" xr:uid="{00000000-0005-0000-0000-00004D0A0000}"/>
    <cellStyle name="Normal 3 15 13 3 2" xfId="6090" xr:uid="{00000000-0005-0000-0000-00004E0A0000}"/>
    <cellStyle name="Normal 3 15 13 4" xfId="6091" xr:uid="{00000000-0005-0000-0000-00004F0A0000}"/>
    <cellStyle name="Normal 3 15 13 5" xfId="12234" xr:uid="{00000000-0005-0000-0000-0000500A0000}"/>
    <cellStyle name="Normal 3 15 14" xfId="4660" xr:uid="{00000000-0005-0000-0000-0000510A0000}"/>
    <cellStyle name="Normal 3 15 14 2" xfId="6092" xr:uid="{00000000-0005-0000-0000-0000520A0000}"/>
    <cellStyle name="Normal 3 15 15" xfId="6093" xr:uid="{00000000-0005-0000-0000-0000530A0000}"/>
    <cellStyle name="Normal 3 15 15 2" xfId="6094" xr:uid="{00000000-0005-0000-0000-0000540A0000}"/>
    <cellStyle name="Normal 3 15 16" xfId="6095" xr:uid="{00000000-0005-0000-0000-0000550A0000}"/>
    <cellStyle name="Normal 3 15 17" xfId="12235" xr:uid="{00000000-0005-0000-0000-0000560A0000}"/>
    <cellStyle name="Normal 3 15 2" xfId="1721" xr:uid="{00000000-0005-0000-0000-0000570A0000}"/>
    <cellStyle name="Normal 3 15 2 10" xfId="1722" xr:uid="{00000000-0005-0000-0000-0000580A0000}"/>
    <cellStyle name="Normal 3 15 2 10 2" xfId="4659" xr:uid="{00000000-0005-0000-0000-0000590A0000}"/>
    <cellStyle name="Normal 3 15 2 10 2 2" xfId="6096" xr:uid="{00000000-0005-0000-0000-00005A0A0000}"/>
    <cellStyle name="Normal 3 15 2 10 3" xfId="6097" xr:uid="{00000000-0005-0000-0000-00005B0A0000}"/>
    <cellStyle name="Normal 3 15 2 10 3 2" xfId="6098" xr:uid="{00000000-0005-0000-0000-00005C0A0000}"/>
    <cellStyle name="Normal 3 15 2 10 4" xfId="6099" xr:uid="{00000000-0005-0000-0000-00005D0A0000}"/>
    <cellStyle name="Normal 3 15 2 10 5" xfId="12236" xr:uid="{00000000-0005-0000-0000-00005E0A0000}"/>
    <cellStyle name="Normal 3 15 2 11" xfId="1723" xr:uid="{00000000-0005-0000-0000-00005F0A0000}"/>
    <cellStyle name="Normal 3 15 2 11 2" xfId="4658" xr:uid="{00000000-0005-0000-0000-0000600A0000}"/>
    <cellStyle name="Normal 3 15 2 11 2 2" xfId="6100" xr:uid="{00000000-0005-0000-0000-0000610A0000}"/>
    <cellStyle name="Normal 3 15 2 11 3" xfId="6101" xr:uid="{00000000-0005-0000-0000-0000620A0000}"/>
    <cellStyle name="Normal 3 15 2 11 3 2" xfId="6102" xr:uid="{00000000-0005-0000-0000-0000630A0000}"/>
    <cellStyle name="Normal 3 15 2 11 4" xfId="6103" xr:uid="{00000000-0005-0000-0000-0000640A0000}"/>
    <cellStyle name="Normal 3 15 2 11 5" xfId="12237" xr:uid="{00000000-0005-0000-0000-0000650A0000}"/>
    <cellStyle name="Normal 3 15 2 12" xfId="1724" xr:uid="{00000000-0005-0000-0000-0000660A0000}"/>
    <cellStyle name="Normal 3 15 2 12 2" xfId="4657" xr:uid="{00000000-0005-0000-0000-0000670A0000}"/>
    <cellStyle name="Normal 3 15 2 12 2 2" xfId="6104" xr:uid="{00000000-0005-0000-0000-0000680A0000}"/>
    <cellStyle name="Normal 3 15 2 12 3" xfId="6105" xr:uid="{00000000-0005-0000-0000-0000690A0000}"/>
    <cellStyle name="Normal 3 15 2 12 3 2" xfId="6106" xr:uid="{00000000-0005-0000-0000-00006A0A0000}"/>
    <cellStyle name="Normal 3 15 2 12 4" xfId="6107" xr:uid="{00000000-0005-0000-0000-00006B0A0000}"/>
    <cellStyle name="Normal 3 15 2 12 5" xfId="12238" xr:uid="{00000000-0005-0000-0000-00006C0A0000}"/>
    <cellStyle name="Normal 3 15 2 13" xfId="4656" xr:uid="{00000000-0005-0000-0000-00006D0A0000}"/>
    <cellStyle name="Normal 3 15 2 13 2" xfId="6108" xr:uid="{00000000-0005-0000-0000-00006E0A0000}"/>
    <cellStyle name="Normal 3 15 2 14" xfId="6109" xr:uid="{00000000-0005-0000-0000-00006F0A0000}"/>
    <cellStyle name="Normal 3 15 2 14 2" xfId="6110" xr:uid="{00000000-0005-0000-0000-0000700A0000}"/>
    <cellStyle name="Normal 3 15 2 15" xfId="6111" xr:uid="{00000000-0005-0000-0000-0000710A0000}"/>
    <cellStyle name="Normal 3 15 2 16" xfId="12239" xr:uid="{00000000-0005-0000-0000-0000720A0000}"/>
    <cellStyle name="Normal 3 15 2 2" xfId="1725" xr:uid="{00000000-0005-0000-0000-0000730A0000}"/>
    <cellStyle name="Normal 3 15 2 2 2" xfId="4655" xr:uid="{00000000-0005-0000-0000-0000740A0000}"/>
    <cellStyle name="Normal 3 15 2 2 2 2" xfId="6112" xr:uid="{00000000-0005-0000-0000-0000750A0000}"/>
    <cellStyle name="Normal 3 15 2 2 3" xfId="6113" xr:uid="{00000000-0005-0000-0000-0000760A0000}"/>
    <cellStyle name="Normal 3 15 2 2 3 2" xfId="6114" xr:uid="{00000000-0005-0000-0000-0000770A0000}"/>
    <cellStyle name="Normal 3 15 2 2 4" xfId="6115" xr:uid="{00000000-0005-0000-0000-0000780A0000}"/>
    <cellStyle name="Normal 3 15 2 2 5" xfId="12240" xr:uid="{00000000-0005-0000-0000-0000790A0000}"/>
    <cellStyle name="Normal 3 15 2 3" xfId="1726" xr:uid="{00000000-0005-0000-0000-00007A0A0000}"/>
    <cellStyle name="Normal 3 15 2 3 2" xfId="4654" xr:uid="{00000000-0005-0000-0000-00007B0A0000}"/>
    <cellStyle name="Normal 3 15 2 3 2 2" xfId="6116" xr:uid="{00000000-0005-0000-0000-00007C0A0000}"/>
    <cellStyle name="Normal 3 15 2 3 3" xfId="6117" xr:uid="{00000000-0005-0000-0000-00007D0A0000}"/>
    <cellStyle name="Normal 3 15 2 3 3 2" xfId="6118" xr:uid="{00000000-0005-0000-0000-00007E0A0000}"/>
    <cellStyle name="Normal 3 15 2 3 4" xfId="6119" xr:uid="{00000000-0005-0000-0000-00007F0A0000}"/>
    <cellStyle name="Normal 3 15 2 3 5" xfId="12241" xr:uid="{00000000-0005-0000-0000-0000800A0000}"/>
    <cellStyle name="Normal 3 15 2 4" xfId="1727" xr:uid="{00000000-0005-0000-0000-0000810A0000}"/>
    <cellStyle name="Normal 3 15 2 4 2" xfId="4653" xr:uid="{00000000-0005-0000-0000-0000820A0000}"/>
    <cellStyle name="Normal 3 15 2 4 2 2" xfId="6120" xr:uid="{00000000-0005-0000-0000-0000830A0000}"/>
    <cellStyle name="Normal 3 15 2 4 3" xfId="6121" xr:uid="{00000000-0005-0000-0000-0000840A0000}"/>
    <cellStyle name="Normal 3 15 2 4 3 2" xfId="6122" xr:uid="{00000000-0005-0000-0000-0000850A0000}"/>
    <cellStyle name="Normal 3 15 2 4 4" xfId="6123" xr:uid="{00000000-0005-0000-0000-0000860A0000}"/>
    <cellStyle name="Normal 3 15 2 4 5" xfId="12242" xr:uid="{00000000-0005-0000-0000-0000870A0000}"/>
    <cellStyle name="Normal 3 15 2 5" xfId="1728" xr:uid="{00000000-0005-0000-0000-0000880A0000}"/>
    <cellStyle name="Normal 3 15 2 5 2" xfId="4652" xr:uid="{00000000-0005-0000-0000-0000890A0000}"/>
    <cellStyle name="Normal 3 15 2 5 2 2" xfId="6124" xr:uid="{00000000-0005-0000-0000-00008A0A0000}"/>
    <cellStyle name="Normal 3 15 2 5 3" xfId="6125" xr:uid="{00000000-0005-0000-0000-00008B0A0000}"/>
    <cellStyle name="Normal 3 15 2 5 3 2" xfId="6126" xr:uid="{00000000-0005-0000-0000-00008C0A0000}"/>
    <cellStyle name="Normal 3 15 2 5 4" xfId="6127" xr:uid="{00000000-0005-0000-0000-00008D0A0000}"/>
    <cellStyle name="Normal 3 15 2 5 5" xfId="12243" xr:uid="{00000000-0005-0000-0000-00008E0A0000}"/>
    <cellStyle name="Normal 3 15 2 6" xfId="1729" xr:uid="{00000000-0005-0000-0000-00008F0A0000}"/>
    <cellStyle name="Normal 3 15 2 6 2" xfId="4651" xr:uid="{00000000-0005-0000-0000-0000900A0000}"/>
    <cellStyle name="Normal 3 15 2 6 2 2" xfId="6128" xr:uid="{00000000-0005-0000-0000-0000910A0000}"/>
    <cellStyle name="Normal 3 15 2 6 3" xfId="6129" xr:uid="{00000000-0005-0000-0000-0000920A0000}"/>
    <cellStyle name="Normal 3 15 2 6 3 2" xfId="6130" xr:uid="{00000000-0005-0000-0000-0000930A0000}"/>
    <cellStyle name="Normal 3 15 2 6 4" xfId="6131" xr:uid="{00000000-0005-0000-0000-0000940A0000}"/>
    <cellStyle name="Normal 3 15 2 6 5" xfId="12244" xr:uid="{00000000-0005-0000-0000-0000950A0000}"/>
    <cellStyle name="Normal 3 15 2 7" xfId="1730" xr:uid="{00000000-0005-0000-0000-0000960A0000}"/>
    <cellStyle name="Normal 3 15 2 7 2" xfId="4650" xr:uid="{00000000-0005-0000-0000-0000970A0000}"/>
    <cellStyle name="Normal 3 15 2 7 2 2" xfId="6132" xr:uid="{00000000-0005-0000-0000-0000980A0000}"/>
    <cellStyle name="Normal 3 15 2 7 3" xfId="6133" xr:uid="{00000000-0005-0000-0000-0000990A0000}"/>
    <cellStyle name="Normal 3 15 2 7 3 2" xfId="6134" xr:uid="{00000000-0005-0000-0000-00009A0A0000}"/>
    <cellStyle name="Normal 3 15 2 7 4" xfId="6135" xr:uid="{00000000-0005-0000-0000-00009B0A0000}"/>
    <cellStyle name="Normal 3 15 2 7 5" xfId="12245" xr:uid="{00000000-0005-0000-0000-00009C0A0000}"/>
    <cellStyle name="Normal 3 15 2 8" xfId="1731" xr:uid="{00000000-0005-0000-0000-00009D0A0000}"/>
    <cellStyle name="Normal 3 15 2 8 2" xfId="4649" xr:uid="{00000000-0005-0000-0000-00009E0A0000}"/>
    <cellStyle name="Normal 3 15 2 8 2 2" xfId="6136" xr:uid="{00000000-0005-0000-0000-00009F0A0000}"/>
    <cellStyle name="Normal 3 15 2 8 3" xfId="6137" xr:uid="{00000000-0005-0000-0000-0000A00A0000}"/>
    <cellStyle name="Normal 3 15 2 8 3 2" xfId="6138" xr:uid="{00000000-0005-0000-0000-0000A10A0000}"/>
    <cellStyle name="Normal 3 15 2 8 4" xfId="6139" xr:uid="{00000000-0005-0000-0000-0000A20A0000}"/>
    <cellStyle name="Normal 3 15 2 8 5" xfId="12246" xr:uid="{00000000-0005-0000-0000-0000A30A0000}"/>
    <cellStyle name="Normal 3 15 2 9" xfId="1732" xr:uid="{00000000-0005-0000-0000-0000A40A0000}"/>
    <cellStyle name="Normal 3 15 2 9 2" xfId="4648" xr:uid="{00000000-0005-0000-0000-0000A50A0000}"/>
    <cellStyle name="Normal 3 15 2 9 2 2" xfId="6140" xr:uid="{00000000-0005-0000-0000-0000A60A0000}"/>
    <cellStyle name="Normal 3 15 2 9 3" xfId="6141" xr:uid="{00000000-0005-0000-0000-0000A70A0000}"/>
    <cellStyle name="Normal 3 15 2 9 3 2" xfId="6142" xr:uid="{00000000-0005-0000-0000-0000A80A0000}"/>
    <cellStyle name="Normal 3 15 2 9 4" xfId="6143" xr:uid="{00000000-0005-0000-0000-0000A90A0000}"/>
    <cellStyle name="Normal 3 15 2 9 5" xfId="12247" xr:uid="{00000000-0005-0000-0000-0000AA0A0000}"/>
    <cellStyle name="Normal 3 15 3" xfId="1733" xr:uid="{00000000-0005-0000-0000-0000AB0A0000}"/>
    <cellStyle name="Normal 3 15 3 2" xfId="4647" xr:uid="{00000000-0005-0000-0000-0000AC0A0000}"/>
    <cellStyle name="Normal 3 15 3 2 2" xfId="6144" xr:uid="{00000000-0005-0000-0000-0000AD0A0000}"/>
    <cellStyle name="Normal 3 15 3 3" xfId="6145" xr:uid="{00000000-0005-0000-0000-0000AE0A0000}"/>
    <cellStyle name="Normal 3 15 3 3 2" xfId="6146" xr:uid="{00000000-0005-0000-0000-0000AF0A0000}"/>
    <cellStyle name="Normal 3 15 3 4" xfId="6147" xr:uid="{00000000-0005-0000-0000-0000B00A0000}"/>
    <cellStyle name="Normal 3 15 3 5" xfId="12248" xr:uid="{00000000-0005-0000-0000-0000B10A0000}"/>
    <cellStyle name="Normal 3 15 4" xfId="1734" xr:uid="{00000000-0005-0000-0000-0000B20A0000}"/>
    <cellStyle name="Normal 3 15 4 2" xfId="4646" xr:uid="{00000000-0005-0000-0000-0000B30A0000}"/>
    <cellStyle name="Normal 3 15 4 2 2" xfId="6148" xr:uid="{00000000-0005-0000-0000-0000B40A0000}"/>
    <cellStyle name="Normal 3 15 4 3" xfId="6149" xr:uid="{00000000-0005-0000-0000-0000B50A0000}"/>
    <cellStyle name="Normal 3 15 4 3 2" xfId="6150" xr:uid="{00000000-0005-0000-0000-0000B60A0000}"/>
    <cellStyle name="Normal 3 15 4 4" xfId="6151" xr:uid="{00000000-0005-0000-0000-0000B70A0000}"/>
    <cellStyle name="Normal 3 15 4 5" xfId="12249" xr:uid="{00000000-0005-0000-0000-0000B80A0000}"/>
    <cellStyle name="Normal 3 15 5" xfId="1735" xr:uid="{00000000-0005-0000-0000-0000B90A0000}"/>
    <cellStyle name="Normal 3 15 5 2" xfId="4645" xr:uid="{00000000-0005-0000-0000-0000BA0A0000}"/>
    <cellStyle name="Normal 3 15 5 2 2" xfId="6152" xr:uid="{00000000-0005-0000-0000-0000BB0A0000}"/>
    <cellStyle name="Normal 3 15 5 3" xfId="6153" xr:uid="{00000000-0005-0000-0000-0000BC0A0000}"/>
    <cellStyle name="Normal 3 15 5 3 2" xfId="6154" xr:uid="{00000000-0005-0000-0000-0000BD0A0000}"/>
    <cellStyle name="Normal 3 15 5 4" xfId="6155" xr:uid="{00000000-0005-0000-0000-0000BE0A0000}"/>
    <cellStyle name="Normal 3 15 5 5" xfId="12250" xr:uid="{00000000-0005-0000-0000-0000BF0A0000}"/>
    <cellStyle name="Normal 3 15 6" xfId="1736" xr:uid="{00000000-0005-0000-0000-0000C00A0000}"/>
    <cellStyle name="Normal 3 15 6 2" xfId="4644" xr:uid="{00000000-0005-0000-0000-0000C10A0000}"/>
    <cellStyle name="Normal 3 15 6 2 2" xfId="6156" xr:uid="{00000000-0005-0000-0000-0000C20A0000}"/>
    <cellStyle name="Normal 3 15 6 3" xfId="6157" xr:uid="{00000000-0005-0000-0000-0000C30A0000}"/>
    <cellStyle name="Normal 3 15 6 3 2" xfId="6158" xr:uid="{00000000-0005-0000-0000-0000C40A0000}"/>
    <cellStyle name="Normal 3 15 6 4" xfId="6159" xr:uid="{00000000-0005-0000-0000-0000C50A0000}"/>
    <cellStyle name="Normal 3 15 6 5" xfId="12251" xr:uid="{00000000-0005-0000-0000-0000C60A0000}"/>
    <cellStyle name="Normal 3 15 7" xfId="1737" xr:uid="{00000000-0005-0000-0000-0000C70A0000}"/>
    <cellStyle name="Normal 3 15 7 2" xfId="4643" xr:uid="{00000000-0005-0000-0000-0000C80A0000}"/>
    <cellStyle name="Normal 3 15 7 2 2" xfId="6160" xr:uid="{00000000-0005-0000-0000-0000C90A0000}"/>
    <cellStyle name="Normal 3 15 7 3" xfId="6161" xr:uid="{00000000-0005-0000-0000-0000CA0A0000}"/>
    <cellStyle name="Normal 3 15 7 3 2" xfId="6162" xr:uid="{00000000-0005-0000-0000-0000CB0A0000}"/>
    <cellStyle name="Normal 3 15 7 4" xfId="6163" xr:uid="{00000000-0005-0000-0000-0000CC0A0000}"/>
    <cellStyle name="Normal 3 15 7 5" xfId="12252" xr:uid="{00000000-0005-0000-0000-0000CD0A0000}"/>
    <cellStyle name="Normal 3 15 8" xfId="1738" xr:uid="{00000000-0005-0000-0000-0000CE0A0000}"/>
    <cellStyle name="Normal 3 15 8 2" xfId="4642" xr:uid="{00000000-0005-0000-0000-0000CF0A0000}"/>
    <cellStyle name="Normal 3 15 8 2 2" xfId="6164" xr:uid="{00000000-0005-0000-0000-0000D00A0000}"/>
    <cellStyle name="Normal 3 15 8 3" xfId="6165" xr:uid="{00000000-0005-0000-0000-0000D10A0000}"/>
    <cellStyle name="Normal 3 15 8 3 2" xfId="6166" xr:uid="{00000000-0005-0000-0000-0000D20A0000}"/>
    <cellStyle name="Normal 3 15 8 4" xfId="6167" xr:uid="{00000000-0005-0000-0000-0000D30A0000}"/>
    <cellStyle name="Normal 3 15 8 5" xfId="12253" xr:uid="{00000000-0005-0000-0000-0000D40A0000}"/>
    <cellStyle name="Normal 3 15 9" xfId="1739" xr:uid="{00000000-0005-0000-0000-0000D50A0000}"/>
    <cellStyle name="Normal 3 15 9 2" xfId="4641" xr:uid="{00000000-0005-0000-0000-0000D60A0000}"/>
    <cellStyle name="Normal 3 15 9 2 2" xfId="6168" xr:uid="{00000000-0005-0000-0000-0000D70A0000}"/>
    <cellStyle name="Normal 3 15 9 3" xfId="6169" xr:uid="{00000000-0005-0000-0000-0000D80A0000}"/>
    <cellStyle name="Normal 3 15 9 3 2" xfId="6170" xr:uid="{00000000-0005-0000-0000-0000D90A0000}"/>
    <cellStyle name="Normal 3 15 9 4" xfId="6171" xr:uid="{00000000-0005-0000-0000-0000DA0A0000}"/>
    <cellStyle name="Normal 3 15 9 5" xfId="12254" xr:uid="{00000000-0005-0000-0000-0000DB0A0000}"/>
    <cellStyle name="Normal 3 16" xfId="1740" xr:uid="{00000000-0005-0000-0000-0000DC0A0000}"/>
    <cellStyle name="Normal 3 16 10" xfId="1741" xr:uid="{00000000-0005-0000-0000-0000DD0A0000}"/>
    <cellStyle name="Normal 3 16 10 2" xfId="4640" xr:uid="{00000000-0005-0000-0000-0000DE0A0000}"/>
    <cellStyle name="Normal 3 16 10 2 2" xfId="6172" xr:uid="{00000000-0005-0000-0000-0000DF0A0000}"/>
    <cellStyle name="Normal 3 16 10 3" xfId="6173" xr:uid="{00000000-0005-0000-0000-0000E00A0000}"/>
    <cellStyle name="Normal 3 16 10 3 2" xfId="6174" xr:uid="{00000000-0005-0000-0000-0000E10A0000}"/>
    <cellStyle name="Normal 3 16 10 4" xfId="6175" xr:uid="{00000000-0005-0000-0000-0000E20A0000}"/>
    <cellStyle name="Normal 3 16 10 5" xfId="12255" xr:uid="{00000000-0005-0000-0000-0000E30A0000}"/>
    <cellStyle name="Normal 3 16 11" xfId="1742" xr:uid="{00000000-0005-0000-0000-0000E40A0000}"/>
    <cellStyle name="Normal 3 16 11 2" xfId="4639" xr:uid="{00000000-0005-0000-0000-0000E50A0000}"/>
    <cellStyle name="Normal 3 16 11 2 2" xfId="6176" xr:uid="{00000000-0005-0000-0000-0000E60A0000}"/>
    <cellStyle name="Normal 3 16 11 3" xfId="6177" xr:uid="{00000000-0005-0000-0000-0000E70A0000}"/>
    <cellStyle name="Normal 3 16 11 3 2" xfId="6178" xr:uid="{00000000-0005-0000-0000-0000E80A0000}"/>
    <cellStyle name="Normal 3 16 11 4" xfId="6179" xr:uid="{00000000-0005-0000-0000-0000E90A0000}"/>
    <cellStyle name="Normal 3 16 11 5" xfId="12256" xr:uid="{00000000-0005-0000-0000-0000EA0A0000}"/>
    <cellStyle name="Normal 3 16 12" xfId="1743" xr:uid="{00000000-0005-0000-0000-0000EB0A0000}"/>
    <cellStyle name="Normal 3 16 12 2" xfId="4638" xr:uid="{00000000-0005-0000-0000-0000EC0A0000}"/>
    <cellStyle name="Normal 3 16 12 2 2" xfId="6180" xr:uid="{00000000-0005-0000-0000-0000ED0A0000}"/>
    <cellStyle name="Normal 3 16 12 3" xfId="6181" xr:uid="{00000000-0005-0000-0000-0000EE0A0000}"/>
    <cellStyle name="Normal 3 16 12 3 2" xfId="6182" xr:uid="{00000000-0005-0000-0000-0000EF0A0000}"/>
    <cellStyle name="Normal 3 16 12 4" xfId="6183" xr:uid="{00000000-0005-0000-0000-0000F00A0000}"/>
    <cellStyle name="Normal 3 16 12 5" xfId="12257" xr:uid="{00000000-0005-0000-0000-0000F10A0000}"/>
    <cellStyle name="Normal 3 16 13" xfId="1744" xr:uid="{00000000-0005-0000-0000-0000F20A0000}"/>
    <cellStyle name="Normal 3 16 13 2" xfId="4637" xr:uid="{00000000-0005-0000-0000-0000F30A0000}"/>
    <cellStyle name="Normal 3 16 13 2 2" xfId="6184" xr:uid="{00000000-0005-0000-0000-0000F40A0000}"/>
    <cellStyle name="Normal 3 16 13 3" xfId="6185" xr:uid="{00000000-0005-0000-0000-0000F50A0000}"/>
    <cellStyle name="Normal 3 16 13 3 2" xfId="6186" xr:uid="{00000000-0005-0000-0000-0000F60A0000}"/>
    <cellStyle name="Normal 3 16 13 4" xfId="6187" xr:uid="{00000000-0005-0000-0000-0000F70A0000}"/>
    <cellStyle name="Normal 3 16 13 5" xfId="12258" xr:uid="{00000000-0005-0000-0000-0000F80A0000}"/>
    <cellStyle name="Normal 3 16 14" xfId="4636" xr:uid="{00000000-0005-0000-0000-0000F90A0000}"/>
    <cellStyle name="Normal 3 16 14 2" xfId="6188" xr:uid="{00000000-0005-0000-0000-0000FA0A0000}"/>
    <cellStyle name="Normal 3 16 15" xfId="6189" xr:uid="{00000000-0005-0000-0000-0000FB0A0000}"/>
    <cellStyle name="Normal 3 16 15 2" xfId="6190" xr:uid="{00000000-0005-0000-0000-0000FC0A0000}"/>
    <cellStyle name="Normal 3 16 16" xfId="6191" xr:uid="{00000000-0005-0000-0000-0000FD0A0000}"/>
    <cellStyle name="Normal 3 16 17" xfId="12259" xr:uid="{00000000-0005-0000-0000-0000FE0A0000}"/>
    <cellStyle name="Normal 3 16 2" xfId="1745" xr:uid="{00000000-0005-0000-0000-0000FF0A0000}"/>
    <cellStyle name="Normal 3 16 2 10" xfId="1746" xr:uid="{00000000-0005-0000-0000-0000000B0000}"/>
    <cellStyle name="Normal 3 16 2 10 2" xfId="4635" xr:uid="{00000000-0005-0000-0000-0000010B0000}"/>
    <cellStyle name="Normal 3 16 2 10 2 2" xfId="6192" xr:uid="{00000000-0005-0000-0000-0000020B0000}"/>
    <cellStyle name="Normal 3 16 2 10 3" xfId="6193" xr:uid="{00000000-0005-0000-0000-0000030B0000}"/>
    <cellStyle name="Normal 3 16 2 10 3 2" xfId="6194" xr:uid="{00000000-0005-0000-0000-0000040B0000}"/>
    <cellStyle name="Normal 3 16 2 10 4" xfId="6195" xr:uid="{00000000-0005-0000-0000-0000050B0000}"/>
    <cellStyle name="Normal 3 16 2 10 5" xfId="12260" xr:uid="{00000000-0005-0000-0000-0000060B0000}"/>
    <cellStyle name="Normal 3 16 2 11" xfId="1747" xr:uid="{00000000-0005-0000-0000-0000070B0000}"/>
    <cellStyle name="Normal 3 16 2 11 2" xfId="4634" xr:uid="{00000000-0005-0000-0000-0000080B0000}"/>
    <cellStyle name="Normal 3 16 2 11 2 2" xfId="6196" xr:uid="{00000000-0005-0000-0000-0000090B0000}"/>
    <cellStyle name="Normal 3 16 2 11 3" xfId="6197" xr:uid="{00000000-0005-0000-0000-00000A0B0000}"/>
    <cellStyle name="Normal 3 16 2 11 3 2" xfId="6198" xr:uid="{00000000-0005-0000-0000-00000B0B0000}"/>
    <cellStyle name="Normal 3 16 2 11 4" xfId="6199" xr:uid="{00000000-0005-0000-0000-00000C0B0000}"/>
    <cellStyle name="Normal 3 16 2 11 5" xfId="12261" xr:uid="{00000000-0005-0000-0000-00000D0B0000}"/>
    <cellStyle name="Normal 3 16 2 12" xfId="1748" xr:uid="{00000000-0005-0000-0000-00000E0B0000}"/>
    <cellStyle name="Normal 3 16 2 12 2" xfId="4633" xr:uid="{00000000-0005-0000-0000-00000F0B0000}"/>
    <cellStyle name="Normal 3 16 2 12 2 2" xfId="6200" xr:uid="{00000000-0005-0000-0000-0000100B0000}"/>
    <cellStyle name="Normal 3 16 2 12 3" xfId="6201" xr:uid="{00000000-0005-0000-0000-0000110B0000}"/>
    <cellStyle name="Normal 3 16 2 12 3 2" xfId="6202" xr:uid="{00000000-0005-0000-0000-0000120B0000}"/>
    <cellStyle name="Normal 3 16 2 12 4" xfId="6203" xr:uid="{00000000-0005-0000-0000-0000130B0000}"/>
    <cellStyle name="Normal 3 16 2 12 5" xfId="12262" xr:uid="{00000000-0005-0000-0000-0000140B0000}"/>
    <cellStyle name="Normal 3 16 2 13" xfId="4632" xr:uid="{00000000-0005-0000-0000-0000150B0000}"/>
    <cellStyle name="Normal 3 16 2 13 2" xfId="6204" xr:uid="{00000000-0005-0000-0000-0000160B0000}"/>
    <cellStyle name="Normal 3 16 2 14" xfId="6205" xr:uid="{00000000-0005-0000-0000-0000170B0000}"/>
    <cellStyle name="Normal 3 16 2 14 2" xfId="6206" xr:uid="{00000000-0005-0000-0000-0000180B0000}"/>
    <cellStyle name="Normal 3 16 2 15" xfId="6207" xr:uid="{00000000-0005-0000-0000-0000190B0000}"/>
    <cellStyle name="Normal 3 16 2 16" xfId="12263" xr:uid="{00000000-0005-0000-0000-00001A0B0000}"/>
    <cellStyle name="Normal 3 16 2 2" xfId="1749" xr:uid="{00000000-0005-0000-0000-00001B0B0000}"/>
    <cellStyle name="Normal 3 16 2 2 2" xfId="4631" xr:uid="{00000000-0005-0000-0000-00001C0B0000}"/>
    <cellStyle name="Normal 3 16 2 2 2 2" xfId="6208" xr:uid="{00000000-0005-0000-0000-00001D0B0000}"/>
    <cellStyle name="Normal 3 16 2 2 3" xfId="6209" xr:uid="{00000000-0005-0000-0000-00001E0B0000}"/>
    <cellStyle name="Normal 3 16 2 2 3 2" xfId="6210" xr:uid="{00000000-0005-0000-0000-00001F0B0000}"/>
    <cellStyle name="Normal 3 16 2 2 4" xfId="6211" xr:uid="{00000000-0005-0000-0000-0000200B0000}"/>
    <cellStyle name="Normal 3 16 2 2 5" xfId="12264" xr:uid="{00000000-0005-0000-0000-0000210B0000}"/>
    <cellStyle name="Normal 3 16 2 3" xfId="1750" xr:uid="{00000000-0005-0000-0000-0000220B0000}"/>
    <cellStyle name="Normal 3 16 2 3 2" xfId="4630" xr:uid="{00000000-0005-0000-0000-0000230B0000}"/>
    <cellStyle name="Normal 3 16 2 3 2 2" xfId="6212" xr:uid="{00000000-0005-0000-0000-0000240B0000}"/>
    <cellStyle name="Normal 3 16 2 3 3" xfId="6213" xr:uid="{00000000-0005-0000-0000-0000250B0000}"/>
    <cellStyle name="Normal 3 16 2 3 3 2" xfId="6214" xr:uid="{00000000-0005-0000-0000-0000260B0000}"/>
    <cellStyle name="Normal 3 16 2 3 4" xfId="6215" xr:uid="{00000000-0005-0000-0000-0000270B0000}"/>
    <cellStyle name="Normal 3 16 2 3 5" xfId="12265" xr:uid="{00000000-0005-0000-0000-0000280B0000}"/>
    <cellStyle name="Normal 3 16 2 4" xfId="1751" xr:uid="{00000000-0005-0000-0000-0000290B0000}"/>
    <cellStyle name="Normal 3 16 2 4 2" xfId="4629" xr:uid="{00000000-0005-0000-0000-00002A0B0000}"/>
    <cellStyle name="Normal 3 16 2 4 2 2" xfId="6216" xr:uid="{00000000-0005-0000-0000-00002B0B0000}"/>
    <cellStyle name="Normal 3 16 2 4 3" xfId="6217" xr:uid="{00000000-0005-0000-0000-00002C0B0000}"/>
    <cellStyle name="Normal 3 16 2 4 3 2" xfId="6218" xr:uid="{00000000-0005-0000-0000-00002D0B0000}"/>
    <cellStyle name="Normal 3 16 2 4 4" xfId="6219" xr:uid="{00000000-0005-0000-0000-00002E0B0000}"/>
    <cellStyle name="Normal 3 16 2 4 5" xfId="12266" xr:uid="{00000000-0005-0000-0000-00002F0B0000}"/>
    <cellStyle name="Normal 3 16 2 5" xfId="1752" xr:uid="{00000000-0005-0000-0000-0000300B0000}"/>
    <cellStyle name="Normal 3 16 2 5 2" xfId="4628" xr:uid="{00000000-0005-0000-0000-0000310B0000}"/>
    <cellStyle name="Normal 3 16 2 5 2 2" xfId="6220" xr:uid="{00000000-0005-0000-0000-0000320B0000}"/>
    <cellStyle name="Normal 3 16 2 5 3" xfId="6221" xr:uid="{00000000-0005-0000-0000-0000330B0000}"/>
    <cellStyle name="Normal 3 16 2 5 3 2" xfId="6222" xr:uid="{00000000-0005-0000-0000-0000340B0000}"/>
    <cellStyle name="Normal 3 16 2 5 4" xfId="6223" xr:uid="{00000000-0005-0000-0000-0000350B0000}"/>
    <cellStyle name="Normal 3 16 2 5 5" xfId="12267" xr:uid="{00000000-0005-0000-0000-0000360B0000}"/>
    <cellStyle name="Normal 3 16 2 6" xfId="1753" xr:uid="{00000000-0005-0000-0000-0000370B0000}"/>
    <cellStyle name="Normal 3 16 2 6 2" xfId="4627" xr:uid="{00000000-0005-0000-0000-0000380B0000}"/>
    <cellStyle name="Normal 3 16 2 6 2 2" xfId="6224" xr:uid="{00000000-0005-0000-0000-0000390B0000}"/>
    <cellStyle name="Normal 3 16 2 6 3" xfId="6225" xr:uid="{00000000-0005-0000-0000-00003A0B0000}"/>
    <cellStyle name="Normal 3 16 2 6 3 2" xfId="6226" xr:uid="{00000000-0005-0000-0000-00003B0B0000}"/>
    <cellStyle name="Normal 3 16 2 6 4" xfId="6227" xr:uid="{00000000-0005-0000-0000-00003C0B0000}"/>
    <cellStyle name="Normal 3 16 2 6 5" xfId="12268" xr:uid="{00000000-0005-0000-0000-00003D0B0000}"/>
    <cellStyle name="Normal 3 16 2 7" xfId="1754" xr:uid="{00000000-0005-0000-0000-00003E0B0000}"/>
    <cellStyle name="Normal 3 16 2 7 2" xfId="4626" xr:uid="{00000000-0005-0000-0000-00003F0B0000}"/>
    <cellStyle name="Normal 3 16 2 7 2 2" xfId="6228" xr:uid="{00000000-0005-0000-0000-0000400B0000}"/>
    <cellStyle name="Normal 3 16 2 7 3" xfId="6229" xr:uid="{00000000-0005-0000-0000-0000410B0000}"/>
    <cellStyle name="Normal 3 16 2 7 3 2" xfId="6230" xr:uid="{00000000-0005-0000-0000-0000420B0000}"/>
    <cellStyle name="Normal 3 16 2 7 4" xfId="6231" xr:uid="{00000000-0005-0000-0000-0000430B0000}"/>
    <cellStyle name="Normal 3 16 2 7 5" xfId="12269" xr:uid="{00000000-0005-0000-0000-0000440B0000}"/>
    <cellStyle name="Normal 3 16 2 8" xfId="1755" xr:uid="{00000000-0005-0000-0000-0000450B0000}"/>
    <cellStyle name="Normal 3 16 2 8 2" xfId="4625" xr:uid="{00000000-0005-0000-0000-0000460B0000}"/>
    <cellStyle name="Normal 3 16 2 8 2 2" xfId="6232" xr:uid="{00000000-0005-0000-0000-0000470B0000}"/>
    <cellStyle name="Normal 3 16 2 8 3" xfId="6233" xr:uid="{00000000-0005-0000-0000-0000480B0000}"/>
    <cellStyle name="Normal 3 16 2 8 3 2" xfId="6234" xr:uid="{00000000-0005-0000-0000-0000490B0000}"/>
    <cellStyle name="Normal 3 16 2 8 4" xfId="6235" xr:uid="{00000000-0005-0000-0000-00004A0B0000}"/>
    <cellStyle name="Normal 3 16 2 8 5" xfId="12270" xr:uid="{00000000-0005-0000-0000-00004B0B0000}"/>
    <cellStyle name="Normal 3 16 2 9" xfId="1756" xr:uid="{00000000-0005-0000-0000-00004C0B0000}"/>
    <cellStyle name="Normal 3 16 2 9 2" xfId="4624" xr:uid="{00000000-0005-0000-0000-00004D0B0000}"/>
    <cellStyle name="Normal 3 16 2 9 2 2" xfId="6236" xr:uid="{00000000-0005-0000-0000-00004E0B0000}"/>
    <cellStyle name="Normal 3 16 2 9 3" xfId="6237" xr:uid="{00000000-0005-0000-0000-00004F0B0000}"/>
    <cellStyle name="Normal 3 16 2 9 3 2" xfId="6238" xr:uid="{00000000-0005-0000-0000-0000500B0000}"/>
    <cellStyle name="Normal 3 16 2 9 4" xfId="6239" xr:uid="{00000000-0005-0000-0000-0000510B0000}"/>
    <cellStyle name="Normal 3 16 2 9 5" xfId="12271" xr:uid="{00000000-0005-0000-0000-0000520B0000}"/>
    <cellStyle name="Normal 3 16 3" xfId="1757" xr:uid="{00000000-0005-0000-0000-0000530B0000}"/>
    <cellStyle name="Normal 3 16 3 2" xfId="4623" xr:uid="{00000000-0005-0000-0000-0000540B0000}"/>
    <cellStyle name="Normal 3 16 3 2 2" xfId="6240" xr:uid="{00000000-0005-0000-0000-0000550B0000}"/>
    <cellStyle name="Normal 3 16 3 3" xfId="6241" xr:uid="{00000000-0005-0000-0000-0000560B0000}"/>
    <cellStyle name="Normal 3 16 3 3 2" xfId="6242" xr:uid="{00000000-0005-0000-0000-0000570B0000}"/>
    <cellStyle name="Normal 3 16 3 4" xfId="6243" xr:uid="{00000000-0005-0000-0000-0000580B0000}"/>
    <cellStyle name="Normal 3 16 3 5" xfId="12272" xr:uid="{00000000-0005-0000-0000-0000590B0000}"/>
    <cellStyle name="Normal 3 16 4" xfId="1758" xr:uid="{00000000-0005-0000-0000-00005A0B0000}"/>
    <cellStyle name="Normal 3 16 4 2" xfId="4622" xr:uid="{00000000-0005-0000-0000-00005B0B0000}"/>
    <cellStyle name="Normal 3 16 4 2 2" xfId="6244" xr:uid="{00000000-0005-0000-0000-00005C0B0000}"/>
    <cellStyle name="Normal 3 16 4 3" xfId="6245" xr:uid="{00000000-0005-0000-0000-00005D0B0000}"/>
    <cellStyle name="Normal 3 16 4 3 2" xfId="6246" xr:uid="{00000000-0005-0000-0000-00005E0B0000}"/>
    <cellStyle name="Normal 3 16 4 4" xfId="6247" xr:uid="{00000000-0005-0000-0000-00005F0B0000}"/>
    <cellStyle name="Normal 3 16 4 5" xfId="12273" xr:uid="{00000000-0005-0000-0000-0000600B0000}"/>
    <cellStyle name="Normal 3 16 5" xfId="1759" xr:uid="{00000000-0005-0000-0000-0000610B0000}"/>
    <cellStyle name="Normal 3 16 5 2" xfId="4621" xr:uid="{00000000-0005-0000-0000-0000620B0000}"/>
    <cellStyle name="Normal 3 16 5 2 2" xfId="6248" xr:uid="{00000000-0005-0000-0000-0000630B0000}"/>
    <cellStyle name="Normal 3 16 5 3" xfId="6249" xr:uid="{00000000-0005-0000-0000-0000640B0000}"/>
    <cellStyle name="Normal 3 16 5 3 2" xfId="6250" xr:uid="{00000000-0005-0000-0000-0000650B0000}"/>
    <cellStyle name="Normal 3 16 5 4" xfId="6251" xr:uid="{00000000-0005-0000-0000-0000660B0000}"/>
    <cellStyle name="Normal 3 16 5 5" xfId="12274" xr:uid="{00000000-0005-0000-0000-0000670B0000}"/>
    <cellStyle name="Normal 3 16 6" xfId="1760" xr:uid="{00000000-0005-0000-0000-0000680B0000}"/>
    <cellStyle name="Normal 3 16 6 2" xfId="4620" xr:uid="{00000000-0005-0000-0000-0000690B0000}"/>
    <cellStyle name="Normal 3 16 6 2 2" xfId="6252" xr:uid="{00000000-0005-0000-0000-00006A0B0000}"/>
    <cellStyle name="Normal 3 16 6 3" xfId="6253" xr:uid="{00000000-0005-0000-0000-00006B0B0000}"/>
    <cellStyle name="Normal 3 16 6 3 2" xfId="6254" xr:uid="{00000000-0005-0000-0000-00006C0B0000}"/>
    <cellStyle name="Normal 3 16 6 4" xfId="6255" xr:uid="{00000000-0005-0000-0000-00006D0B0000}"/>
    <cellStyle name="Normal 3 16 6 5" xfId="12275" xr:uid="{00000000-0005-0000-0000-00006E0B0000}"/>
    <cellStyle name="Normal 3 16 7" xfId="1761" xr:uid="{00000000-0005-0000-0000-00006F0B0000}"/>
    <cellStyle name="Normal 3 16 7 2" xfId="4619" xr:uid="{00000000-0005-0000-0000-0000700B0000}"/>
    <cellStyle name="Normal 3 16 7 2 2" xfId="6256" xr:uid="{00000000-0005-0000-0000-0000710B0000}"/>
    <cellStyle name="Normal 3 16 7 3" xfId="6257" xr:uid="{00000000-0005-0000-0000-0000720B0000}"/>
    <cellStyle name="Normal 3 16 7 3 2" xfId="6258" xr:uid="{00000000-0005-0000-0000-0000730B0000}"/>
    <cellStyle name="Normal 3 16 7 4" xfId="6259" xr:uid="{00000000-0005-0000-0000-0000740B0000}"/>
    <cellStyle name="Normal 3 16 7 5" xfId="12276" xr:uid="{00000000-0005-0000-0000-0000750B0000}"/>
    <cellStyle name="Normal 3 16 8" xfId="1762" xr:uid="{00000000-0005-0000-0000-0000760B0000}"/>
    <cellStyle name="Normal 3 16 8 2" xfId="4618" xr:uid="{00000000-0005-0000-0000-0000770B0000}"/>
    <cellStyle name="Normal 3 16 8 2 2" xfId="6260" xr:uid="{00000000-0005-0000-0000-0000780B0000}"/>
    <cellStyle name="Normal 3 16 8 3" xfId="6261" xr:uid="{00000000-0005-0000-0000-0000790B0000}"/>
    <cellStyle name="Normal 3 16 8 3 2" xfId="6262" xr:uid="{00000000-0005-0000-0000-00007A0B0000}"/>
    <cellStyle name="Normal 3 16 8 4" xfId="6263" xr:uid="{00000000-0005-0000-0000-00007B0B0000}"/>
    <cellStyle name="Normal 3 16 8 5" xfId="12277" xr:uid="{00000000-0005-0000-0000-00007C0B0000}"/>
    <cellStyle name="Normal 3 16 9" xfId="1763" xr:uid="{00000000-0005-0000-0000-00007D0B0000}"/>
    <cellStyle name="Normal 3 16 9 2" xfId="4617" xr:uid="{00000000-0005-0000-0000-00007E0B0000}"/>
    <cellStyle name="Normal 3 16 9 2 2" xfId="6264" xr:uid="{00000000-0005-0000-0000-00007F0B0000}"/>
    <cellStyle name="Normal 3 16 9 3" xfId="6265" xr:uid="{00000000-0005-0000-0000-0000800B0000}"/>
    <cellStyle name="Normal 3 16 9 3 2" xfId="6266" xr:uid="{00000000-0005-0000-0000-0000810B0000}"/>
    <cellStyle name="Normal 3 16 9 4" xfId="6267" xr:uid="{00000000-0005-0000-0000-0000820B0000}"/>
    <cellStyle name="Normal 3 16 9 5" xfId="12278" xr:uid="{00000000-0005-0000-0000-0000830B0000}"/>
    <cellStyle name="Normal 3 17" xfId="1764" xr:uid="{00000000-0005-0000-0000-0000840B0000}"/>
    <cellStyle name="Normal 3 17 10" xfId="1765" xr:uid="{00000000-0005-0000-0000-0000850B0000}"/>
    <cellStyle name="Normal 3 17 10 2" xfId="4616" xr:uid="{00000000-0005-0000-0000-0000860B0000}"/>
    <cellStyle name="Normal 3 17 10 2 2" xfId="6268" xr:uid="{00000000-0005-0000-0000-0000870B0000}"/>
    <cellStyle name="Normal 3 17 10 3" xfId="6269" xr:uid="{00000000-0005-0000-0000-0000880B0000}"/>
    <cellStyle name="Normal 3 17 10 3 2" xfId="6270" xr:uid="{00000000-0005-0000-0000-0000890B0000}"/>
    <cellStyle name="Normal 3 17 10 4" xfId="6271" xr:uid="{00000000-0005-0000-0000-00008A0B0000}"/>
    <cellStyle name="Normal 3 17 10 5" xfId="12279" xr:uid="{00000000-0005-0000-0000-00008B0B0000}"/>
    <cellStyle name="Normal 3 17 11" xfId="1766" xr:uid="{00000000-0005-0000-0000-00008C0B0000}"/>
    <cellStyle name="Normal 3 17 11 2" xfId="4615" xr:uid="{00000000-0005-0000-0000-00008D0B0000}"/>
    <cellStyle name="Normal 3 17 11 2 2" xfId="6272" xr:uid="{00000000-0005-0000-0000-00008E0B0000}"/>
    <cellStyle name="Normal 3 17 11 3" xfId="6273" xr:uid="{00000000-0005-0000-0000-00008F0B0000}"/>
    <cellStyle name="Normal 3 17 11 3 2" xfId="6274" xr:uid="{00000000-0005-0000-0000-0000900B0000}"/>
    <cellStyle name="Normal 3 17 11 4" xfId="6275" xr:uid="{00000000-0005-0000-0000-0000910B0000}"/>
    <cellStyle name="Normal 3 17 11 5" xfId="12280" xr:uid="{00000000-0005-0000-0000-0000920B0000}"/>
    <cellStyle name="Normal 3 17 12" xfId="1767" xr:uid="{00000000-0005-0000-0000-0000930B0000}"/>
    <cellStyle name="Normal 3 17 12 2" xfId="4614" xr:uid="{00000000-0005-0000-0000-0000940B0000}"/>
    <cellStyle name="Normal 3 17 12 2 2" xfId="6276" xr:uid="{00000000-0005-0000-0000-0000950B0000}"/>
    <cellStyle name="Normal 3 17 12 3" xfId="6277" xr:uid="{00000000-0005-0000-0000-0000960B0000}"/>
    <cellStyle name="Normal 3 17 12 3 2" xfId="6278" xr:uid="{00000000-0005-0000-0000-0000970B0000}"/>
    <cellStyle name="Normal 3 17 12 4" xfId="6279" xr:uid="{00000000-0005-0000-0000-0000980B0000}"/>
    <cellStyle name="Normal 3 17 12 5" xfId="12281" xr:uid="{00000000-0005-0000-0000-0000990B0000}"/>
    <cellStyle name="Normal 3 17 13" xfId="1768" xr:uid="{00000000-0005-0000-0000-00009A0B0000}"/>
    <cellStyle name="Normal 3 17 13 2" xfId="4613" xr:uid="{00000000-0005-0000-0000-00009B0B0000}"/>
    <cellStyle name="Normal 3 17 13 2 2" xfId="6280" xr:uid="{00000000-0005-0000-0000-00009C0B0000}"/>
    <cellStyle name="Normal 3 17 13 3" xfId="6281" xr:uid="{00000000-0005-0000-0000-00009D0B0000}"/>
    <cellStyle name="Normal 3 17 13 3 2" xfId="6282" xr:uid="{00000000-0005-0000-0000-00009E0B0000}"/>
    <cellStyle name="Normal 3 17 13 4" xfId="6283" xr:uid="{00000000-0005-0000-0000-00009F0B0000}"/>
    <cellStyle name="Normal 3 17 13 5" xfId="12282" xr:uid="{00000000-0005-0000-0000-0000A00B0000}"/>
    <cellStyle name="Normal 3 17 14" xfId="4612" xr:uid="{00000000-0005-0000-0000-0000A10B0000}"/>
    <cellStyle name="Normal 3 17 14 2" xfId="6284" xr:uid="{00000000-0005-0000-0000-0000A20B0000}"/>
    <cellStyle name="Normal 3 17 15" xfId="6285" xr:uid="{00000000-0005-0000-0000-0000A30B0000}"/>
    <cellStyle name="Normal 3 17 15 2" xfId="6286" xr:uid="{00000000-0005-0000-0000-0000A40B0000}"/>
    <cellStyle name="Normal 3 17 16" xfId="6287" xr:uid="{00000000-0005-0000-0000-0000A50B0000}"/>
    <cellStyle name="Normal 3 17 17" xfId="12283" xr:uid="{00000000-0005-0000-0000-0000A60B0000}"/>
    <cellStyle name="Normal 3 17 2" xfId="1769" xr:uid="{00000000-0005-0000-0000-0000A70B0000}"/>
    <cellStyle name="Normal 3 17 2 10" xfId="1770" xr:uid="{00000000-0005-0000-0000-0000A80B0000}"/>
    <cellStyle name="Normal 3 17 2 10 2" xfId="4611" xr:uid="{00000000-0005-0000-0000-0000A90B0000}"/>
    <cellStyle name="Normal 3 17 2 10 2 2" xfId="6288" xr:uid="{00000000-0005-0000-0000-0000AA0B0000}"/>
    <cellStyle name="Normal 3 17 2 10 3" xfId="6289" xr:uid="{00000000-0005-0000-0000-0000AB0B0000}"/>
    <cellStyle name="Normal 3 17 2 10 3 2" xfId="6290" xr:uid="{00000000-0005-0000-0000-0000AC0B0000}"/>
    <cellStyle name="Normal 3 17 2 10 4" xfId="6291" xr:uid="{00000000-0005-0000-0000-0000AD0B0000}"/>
    <cellStyle name="Normal 3 17 2 10 5" xfId="12284" xr:uid="{00000000-0005-0000-0000-0000AE0B0000}"/>
    <cellStyle name="Normal 3 17 2 11" xfId="1771" xr:uid="{00000000-0005-0000-0000-0000AF0B0000}"/>
    <cellStyle name="Normal 3 17 2 11 2" xfId="4610" xr:uid="{00000000-0005-0000-0000-0000B00B0000}"/>
    <cellStyle name="Normal 3 17 2 11 2 2" xfId="6292" xr:uid="{00000000-0005-0000-0000-0000B10B0000}"/>
    <cellStyle name="Normal 3 17 2 11 3" xfId="6293" xr:uid="{00000000-0005-0000-0000-0000B20B0000}"/>
    <cellStyle name="Normal 3 17 2 11 3 2" xfId="6294" xr:uid="{00000000-0005-0000-0000-0000B30B0000}"/>
    <cellStyle name="Normal 3 17 2 11 4" xfId="6295" xr:uid="{00000000-0005-0000-0000-0000B40B0000}"/>
    <cellStyle name="Normal 3 17 2 11 5" xfId="12285" xr:uid="{00000000-0005-0000-0000-0000B50B0000}"/>
    <cellStyle name="Normal 3 17 2 12" xfId="1772" xr:uid="{00000000-0005-0000-0000-0000B60B0000}"/>
    <cellStyle name="Normal 3 17 2 12 2" xfId="4609" xr:uid="{00000000-0005-0000-0000-0000B70B0000}"/>
    <cellStyle name="Normal 3 17 2 12 2 2" xfId="6296" xr:uid="{00000000-0005-0000-0000-0000B80B0000}"/>
    <cellStyle name="Normal 3 17 2 12 3" xfId="6297" xr:uid="{00000000-0005-0000-0000-0000B90B0000}"/>
    <cellStyle name="Normal 3 17 2 12 3 2" xfId="6298" xr:uid="{00000000-0005-0000-0000-0000BA0B0000}"/>
    <cellStyle name="Normal 3 17 2 12 4" xfId="6299" xr:uid="{00000000-0005-0000-0000-0000BB0B0000}"/>
    <cellStyle name="Normal 3 17 2 12 5" xfId="12286" xr:uid="{00000000-0005-0000-0000-0000BC0B0000}"/>
    <cellStyle name="Normal 3 17 2 13" xfId="4608" xr:uid="{00000000-0005-0000-0000-0000BD0B0000}"/>
    <cellStyle name="Normal 3 17 2 13 2" xfId="6300" xr:uid="{00000000-0005-0000-0000-0000BE0B0000}"/>
    <cellStyle name="Normal 3 17 2 14" xfId="6301" xr:uid="{00000000-0005-0000-0000-0000BF0B0000}"/>
    <cellStyle name="Normal 3 17 2 14 2" xfId="6302" xr:uid="{00000000-0005-0000-0000-0000C00B0000}"/>
    <cellStyle name="Normal 3 17 2 15" xfId="6303" xr:uid="{00000000-0005-0000-0000-0000C10B0000}"/>
    <cellStyle name="Normal 3 17 2 16" xfId="12287" xr:uid="{00000000-0005-0000-0000-0000C20B0000}"/>
    <cellStyle name="Normal 3 17 2 2" xfId="1773" xr:uid="{00000000-0005-0000-0000-0000C30B0000}"/>
    <cellStyle name="Normal 3 17 2 2 2" xfId="4607" xr:uid="{00000000-0005-0000-0000-0000C40B0000}"/>
    <cellStyle name="Normal 3 17 2 2 2 2" xfId="6304" xr:uid="{00000000-0005-0000-0000-0000C50B0000}"/>
    <cellStyle name="Normal 3 17 2 2 3" xfId="6305" xr:uid="{00000000-0005-0000-0000-0000C60B0000}"/>
    <cellStyle name="Normal 3 17 2 2 3 2" xfId="6306" xr:uid="{00000000-0005-0000-0000-0000C70B0000}"/>
    <cellStyle name="Normal 3 17 2 2 4" xfId="6307" xr:uid="{00000000-0005-0000-0000-0000C80B0000}"/>
    <cellStyle name="Normal 3 17 2 2 5" xfId="12288" xr:uid="{00000000-0005-0000-0000-0000C90B0000}"/>
    <cellStyle name="Normal 3 17 2 3" xfId="1774" xr:uid="{00000000-0005-0000-0000-0000CA0B0000}"/>
    <cellStyle name="Normal 3 17 2 3 2" xfId="4606" xr:uid="{00000000-0005-0000-0000-0000CB0B0000}"/>
    <cellStyle name="Normal 3 17 2 3 2 2" xfId="6308" xr:uid="{00000000-0005-0000-0000-0000CC0B0000}"/>
    <cellStyle name="Normal 3 17 2 3 3" xfId="6309" xr:uid="{00000000-0005-0000-0000-0000CD0B0000}"/>
    <cellStyle name="Normal 3 17 2 3 3 2" xfId="6310" xr:uid="{00000000-0005-0000-0000-0000CE0B0000}"/>
    <cellStyle name="Normal 3 17 2 3 4" xfId="6311" xr:uid="{00000000-0005-0000-0000-0000CF0B0000}"/>
    <cellStyle name="Normal 3 17 2 3 5" xfId="12289" xr:uid="{00000000-0005-0000-0000-0000D00B0000}"/>
    <cellStyle name="Normal 3 17 2 4" xfId="1775" xr:uid="{00000000-0005-0000-0000-0000D10B0000}"/>
    <cellStyle name="Normal 3 17 2 4 2" xfId="4605" xr:uid="{00000000-0005-0000-0000-0000D20B0000}"/>
    <cellStyle name="Normal 3 17 2 4 2 2" xfId="6312" xr:uid="{00000000-0005-0000-0000-0000D30B0000}"/>
    <cellStyle name="Normal 3 17 2 4 3" xfId="6313" xr:uid="{00000000-0005-0000-0000-0000D40B0000}"/>
    <cellStyle name="Normal 3 17 2 4 3 2" xfId="6314" xr:uid="{00000000-0005-0000-0000-0000D50B0000}"/>
    <cellStyle name="Normal 3 17 2 4 4" xfId="6315" xr:uid="{00000000-0005-0000-0000-0000D60B0000}"/>
    <cellStyle name="Normal 3 17 2 4 5" xfId="12290" xr:uid="{00000000-0005-0000-0000-0000D70B0000}"/>
    <cellStyle name="Normal 3 17 2 5" xfId="1776" xr:uid="{00000000-0005-0000-0000-0000D80B0000}"/>
    <cellStyle name="Normal 3 17 2 5 2" xfId="4604" xr:uid="{00000000-0005-0000-0000-0000D90B0000}"/>
    <cellStyle name="Normal 3 17 2 5 2 2" xfId="6316" xr:uid="{00000000-0005-0000-0000-0000DA0B0000}"/>
    <cellStyle name="Normal 3 17 2 5 3" xfId="6317" xr:uid="{00000000-0005-0000-0000-0000DB0B0000}"/>
    <cellStyle name="Normal 3 17 2 5 3 2" xfId="6318" xr:uid="{00000000-0005-0000-0000-0000DC0B0000}"/>
    <cellStyle name="Normal 3 17 2 5 4" xfId="6319" xr:uid="{00000000-0005-0000-0000-0000DD0B0000}"/>
    <cellStyle name="Normal 3 17 2 5 5" xfId="12291" xr:uid="{00000000-0005-0000-0000-0000DE0B0000}"/>
    <cellStyle name="Normal 3 17 2 6" xfId="1777" xr:uid="{00000000-0005-0000-0000-0000DF0B0000}"/>
    <cellStyle name="Normal 3 17 2 6 2" xfId="4603" xr:uid="{00000000-0005-0000-0000-0000E00B0000}"/>
    <cellStyle name="Normal 3 17 2 6 2 2" xfId="6320" xr:uid="{00000000-0005-0000-0000-0000E10B0000}"/>
    <cellStyle name="Normal 3 17 2 6 3" xfId="6321" xr:uid="{00000000-0005-0000-0000-0000E20B0000}"/>
    <cellStyle name="Normal 3 17 2 6 3 2" xfId="6322" xr:uid="{00000000-0005-0000-0000-0000E30B0000}"/>
    <cellStyle name="Normal 3 17 2 6 4" xfId="6323" xr:uid="{00000000-0005-0000-0000-0000E40B0000}"/>
    <cellStyle name="Normal 3 17 2 6 5" xfId="12292" xr:uid="{00000000-0005-0000-0000-0000E50B0000}"/>
    <cellStyle name="Normal 3 17 2 7" xfId="1778" xr:uid="{00000000-0005-0000-0000-0000E60B0000}"/>
    <cellStyle name="Normal 3 17 2 7 2" xfId="4602" xr:uid="{00000000-0005-0000-0000-0000E70B0000}"/>
    <cellStyle name="Normal 3 17 2 7 2 2" xfId="6324" xr:uid="{00000000-0005-0000-0000-0000E80B0000}"/>
    <cellStyle name="Normal 3 17 2 7 3" xfId="6325" xr:uid="{00000000-0005-0000-0000-0000E90B0000}"/>
    <cellStyle name="Normal 3 17 2 7 3 2" xfId="6326" xr:uid="{00000000-0005-0000-0000-0000EA0B0000}"/>
    <cellStyle name="Normal 3 17 2 7 4" xfId="6327" xr:uid="{00000000-0005-0000-0000-0000EB0B0000}"/>
    <cellStyle name="Normal 3 17 2 7 5" xfId="12293" xr:uid="{00000000-0005-0000-0000-0000EC0B0000}"/>
    <cellStyle name="Normal 3 17 2 8" xfId="1779" xr:uid="{00000000-0005-0000-0000-0000ED0B0000}"/>
    <cellStyle name="Normal 3 17 2 8 2" xfId="4601" xr:uid="{00000000-0005-0000-0000-0000EE0B0000}"/>
    <cellStyle name="Normal 3 17 2 8 2 2" xfId="6328" xr:uid="{00000000-0005-0000-0000-0000EF0B0000}"/>
    <cellStyle name="Normal 3 17 2 8 3" xfId="6329" xr:uid="{00000000-0005-0000-0000-0000F00B0000}"/>
    <cellStyle name="Normal 3 17 2 8 3 2" xfId="6330" xr:uid="{00000000-0005-0000-0000-0000F10B0000}"/>
    <cellStyle name="Normal 3 17 2 8 4" xfId="6331" xr:uid="{00000000-0005-0000-0000-0000F20B0000}"/>
    <cellStyle name="Normal 3 17 2 8 5" xfId="12294" xr:uid="{00000000-0005-0000-0000-0000F30B0000}"/>
    <cellStyle name="Normal 3 17 2 9" xfId="1780" xr:uid="{00000000-0005-0000-0000-0000F40B0000}"/>
    <cellStyle name="Normal 3 17 2 9 2" xfId="4600" xr:uid="{00000000-0005-0000-0000-0000F50B0000}"/>
    <cellStyle name="Normal 3 17 2 9 2 2" xfId="6332" xr:uid="{00000000-0005-0000-0000-0000F60B0000}"/>
    <cellStyle name="Normal 3 17 2 9 3" xfId="6333" xr:uid="{00000000-0005-0000-0000-0000F70B0000}"/>
    <cellStyle name="Normal 3 17 2 9 3 2" xfId="6334" xr:uid="{00000000-0005-0000-0000-0000F80B0000}"/>
    <cellStyle name="Normal 3 17 2 9 4" xfId="6335" xr:uid="{00000000-0005-0000-0000-0000F90B0000}"/>
    <cellStyle name="Normal 3 17 2 9 5" xfId="12295" xr:uid="{00000000-0005-0000-0000-0000FA0B0000}"/>
    <cellStyle name="Normal 3 17 3" xfId="1781" xr:uid="{00000000-0005-0000-0000-0000FB0B0000}"/>
    <cellStyle name="Normal 3 17 3 2" xfId="4599" xr:uid="{00000000-0005-0000-0000-0000FC0B0000}"/>
    <cellStyle name="Normal 3 17 3 2 2" xfId="6336" xr:uid="{00000000-0005-0000-0000-0000FD0B0000}"/>
    <cellStyle name="Normal 3 17 3 3" xfId="6337" xr:uid="{00000000-0005-0000-0000-0000FE0B0000}"/>
    <cellStyle name="Normal 3 17 3 3 2" xfId="6338" xr:uid="{00000000-0005-0000-0000-0000FF0B0000}"/>
    <cellStyle name="Normal 3 17 3 4" xfId="6339" xr:uid="{00000000-0005-0000-0000-0000000C0000}"/>
    <cellStyle name="Normal 3 17 3 5" xfId="12296" xr:uid="{00000000-0005-0000-0000-0000010C0000}"/>
    <cellStyle name="Normal 3 17 4" xfId="1782" xr:uid="{00000000-0005-0000-0000-0000020C0000}"/>
    <cellStyle name="Normal 3 17 4 2" xfId="4598" xr:uid="{00000000-0005-0000-0000-0000030C0000}"/>
    <cellStyle name="Normal 3 17 4 2 2" xfId="6340" xr:uid="{00000000-0005-0000-0000-0000040C0000}"/>
    <cellStyle name="Normal 3 17 4 3" xfId="6341" xr:uid="{00000000-0005-0000-0000-0000050C0000}"/>
    <cellStyle name="Normal 3 17 4 3 2" xfId="6342" xr:uid="{00000000-0005-0000-0000-0000060C0000}"/>
    <cellStyle name="Normal 3 17 4 4" xfId="6343" xr:uid="{00000000-0005-0000-0000-0000070C0000}"/>
    <cellStyle name="Normal 3 17 4 5" xfId="12297" xr:uid="{00000000-0005-0000-0000-0000080C0000}"/>
    <cellStyle name="Normal 3 17 5" xfId="1783" xr:uid="{00000000-0005-0000-0000-0000090C0000}"/>
    <cellStyle name="Normal 3 17 5 2" xfId="4597" xr:uid="{00000000-0005-0000-0000-00000A0C0000}"/>
    <cellStyle name="Normal 3 17 5 2 2" xfId="6344" xr:uid="{00000000-0005-0000-0000-00000B0C0000}"/>
    <cellStyle name="Normal 3 17 5 3" xfId="6345" xr:uid="{00000000-0005-0000-0000-00000C0C0000}"/>
    <cellStyle name="Normal 3 17 5 3 2" xfId="6346" xr:uid="{00000000-0005-0000-0000-00000D0C0000}"/>
    <cellStyle name="Normal 3 17 5 4" xfId="6347" xr:uid="{00000000-0005-0000-0000-00000E0C0000}"/>
    <cellStyle name="Normal 3 17 5 5" xfId="12298" xr:uid="{00000000-0005-0000-0000-00000F0C0000}"/>
    <cellStyle name="Normal 3 17 6" xfId="1784" xr:uid="{00000000-0005-0000-0000-0000100C0000}"/>
    <cellStyle name="Normal 3 17 6 2" xfId="4596" xr:uid="{00000000-0005-0000-0000-0000110C0000}"/>
    <cellStyle name="Normal 3 17 6 2 2" xfId="6348" xr:uid="{00000000-0005-0000-0000-0000120C0000}"/>
    <cellStyle name="Normal 3 17 6 3" xfId="6349" xr:uid="{00000000-0005-0000-0000-0000130C0000}"/>
    <cellStyle name="Normal 3 17 6 3 2" xfId="6350" xr:uid="{00000000-0005-0000-0000-0000140C0000}"/>
    <cellStyle name="Normal 3 17 6 4" xfId="6351" xr:uid="{00000000-0005-0000-0000-0000150C0000}"/>
    <cellStyle name="Normal 3 17 6 5" xfId="12299" xr:uid="{00000000-0005-0000-0000-0000160C0000}"/>
    <cellStyle name="Normal 3 17 7" xfId="1785" xr:uid="{00000000-0005-0000-0000-0000170C0000}"/>
    <cellStyle name="Normal 3 17 7 2" xfId="4595" xr:uid="{00000000-0005-0000-0000-0000180C0000}"/>
    <cellStyle name="Normal 3 17 7 2 2" xfId="6352" xr:uid="{00000000-0005-0000-0000-0000190C0000}"/>
    <cellStyle name="Normal 3 17 7 3" xfId="6353" xr:uid="{00000000-0005-0000-0000-00001A0C0000}"/>
    <cellStyle name="Normal 3 17 7 3 2" xfId="6354" xr:uid="{00000000-0005-0000-0000-00001B0C0000}"/>
    <cellStyle name="Normal 3 17 7 4" xfId="6355" xr:uid="{00000000-0005-0000-0000-00001C0C0000}"/>
    <cellStyle name="Normal 3 17 7 5" xfId="12300" xr:uid="{00000000-0005-0000-0000-00001D0C0000}"/>
    <cellStyle name="Normal 3 17 8" xfId="1786" xr:uid="{00000000-0005-0000-0000-00001E0C0000}"/>
    <cellStyle name="Normal 3 17 8 2" xfId="4594" xr:uid="{00000000-0005-0000-0000-00001F0C0000}"/>
    <cellStyle name="Normal 3 17 8 2 2" xfId="6356" xr:uid="{00000000-0005-0000-0000-0000200C0000}"/>
    <cellStyle name="Normal 3 17 8 3" xfId="6357" xr:uid="{00000000-0005-0000-0000-0000210C0000}"/>
    <cellStyle name="Normal 3 17 8 3 2" xfId="6358" xr:uid="{00000000-0005-0000-0000-0000220C0000}"/>
    <cellStyle name="Normal 3 17 8 4" xfId="6359" xr:uid="{00000000-0005-0000-0000-0000230C0000}"/>
    <cellStyle name="Normal 3 17 8 5" xfId="12301" xr:uid="{00000000-0005-0000-0000-0000240C0000}"/>
    <cellStyle name="Normal 3 17 9" xfId="1787" xr:uid="{00000000-0005-0000-0000-0000250C0000}"/>
    <cellStyle name="Normal 3 17 9 2" xfId="4593" xr:uid="{00000000-0005-0000-0000-0000260C0000}"/>
    <cellStyle name="Normal 3 17 9 2 2" xfId="6360" xr:uid="{00000000-0005-0000-0000-0000270C0000}"/>
    <cellStyle name="Normal 3 17 9 3" xfId="6361" xr:uid="{00000000-0005-0000-0000-0000280C0000}"/>
    <cellStyle name="Normal 3 17 9 3 2" xfId="6362" xr:uid="{00000000-0005-0000-0000-0000290C0000}"/>
    <cellStyle name="Normal 3 17 9 4" xfId="6363" xr:uid="{00000000-0005-0000-0000-00002A0C0000}"/>
    <cellStyle name="Normal 3 17 9 5" xfId="12302" xr:uid="{00000000-0005-0000-0000-00002B0C0000}"/>
    <cellStyle name="Normal 3 18" xfId="1788" xr:uid="{00000000-0005-0000-0000-00002C0C0000}"/>
    <cellStyle name="Normal 3 18 10" xfId="1789" xr:uid="{00000000-0005-0000-0000-00002D0C0000}"/>
    <cellStyle name="Normal 3 18 10 2" xfId="4592" xr:uid="{00000000-0005-0000-0000-00002E0C0000}"/>
    <cellStyle name="Normal 3 18 10 2 2" xfId="6364" xr:uid="{00000000-0005-0000-0000-00002F0C0000}"/>
    <cellStyle name="Normal 3 18 10 3" xfId="6365" xr:uid="{00000000-0005-0000-0000-0000300C0000}"/>
    <cellStyle name="Normal 3 18 10 3 2" xfId="6366" xr:uid="{00000000-0005-0000-0000-0000310C0000}"/>
    <cellStyle name="Normal 3 18 10 4" xfId="6367" xr:uid="{00000000-0005-0000-0000-0000320C0000}"/>
    <cellStyle name="Normal 3 18 10 5" xfId="12303" xr:uid="{00000000-0005-0000-0000-0000330C0000}"/>
    <cellStyle name="Normal 3 18 11" xfId="1790" xr:uid="{00000000-0005-0000-0000-0000340C0000}"/>
    <cellStyle name="Normal 3 18 11 2" xfId="4591" xr:uid="{00000000-0005-0000-0000-0000350C0000}"/>
    <cellStyle name="Normal 3 18 11 2 2" xfId="6368" xr:uid="{00000000-0005-0000-0000-0000360C0000}"/>
    <cellStyle name="Normal 3 18 11 3" xfId="6369" xr:uid="{00000000-0005-0000-0000-0000370C0000}"/>
    <cellStyle name="Normal 3 18 11 3 2" xfId="6370" xr:uid="{00000000-0005-0000-0000-0000380C0000}"/>
    <cellStyle name="Normal 3 18 11 4" xfId="6371" xr:uid="{00000000-0005-0000-0000-0000390C0000}"/>
    <cellStyle name="Normal 3 18 11 5" xfId="12304" xr:uid="{00000000-0005-0000-0000-00003A0C0000}"/>
    <cellStyle name="Normal 3 18 12" xfId="1791" xr:uid="{00000000-0005-0000-0000-00003B0C0000}"/>
    <cellStyle name="Normal 3 18 12 2" xfId="4590" xr:uid="{00000000-0005-0000-0000-00003C0C0000}"/>
    <cellStyle name="Normal 3 18 12 2 2" xfId="6372" xr:uid="{00000000-0005-0000-0000-00003D0C0000}"/>
    <cellStyle name="Normal 3 18 12 3" xfId="6373" xr:uid="{00000000-0005-0000-0000-00003E0C0000}"/>
    <cellStyle name="Normal 3 18 12 3 2" xfId="6374" xr:uid="{00000000-0005-0000-0000-00003F0C0000}"/>
    <cellStyle name="Normal 3 18 12 4" xfId="6375" xr:uid="{00000000-0005-0000-0000-0000400C0000}"/>
    <cellStyle name="Normal 3 18 12 5" xfId="12305" xr:uid="{00000000-0005-0000-0000-0000410C0000}"/>
    <cellStyle name="Normal 3 18 13" xfId="1792" xr:uid="{00000000-0005-0000-0000-0000420C0000}"/>
    <cellStyle name="Normal 3 18 13 2" xfId="4589" xr:uid="{00000000-0005-0000-0000-0000430C0000}"/>
    <cellStyle name="Normal 3 18 13 2 2" xfId="6376" xr:uid="{00000000-0005-0000-0000-0000440C0000}"/>
    <cellStyle name="Normal 3 18 13 3" xfId="6377" xr:uid="{00000000-0005-0000-0000-0000450C0000}"/>
    <cellStyle name="Normal 3 18 13 3 2" xfId="6378" xr:uid="{00000000-0005-0000-0000-0000460C0000}"/>
    <cellStyle name="Normal 3 18 13 4" xfId="6379" xr:uid="{00000000-0005-0000-0000-0000470C0000}"/>
    <cellStyle name="Normal 3 18 13 5" xfId="12306" xr:uid="{00000000-0005-0000-0000-0000480C0000}"/>
    <cellStyle name="Normal 3 18 14" xfId="4588" xr:uid="{00000000-0005-0000-0000-0000490C0000}"/>
    <cellStyle name="Normal 3 18 14 2" xfId="6380" xr:uid="{00000000-0005-0000-0000-00004A0C0000}"/>
    <cellStyle name="Normal 3 18 15" xfId="6381" xr:uid="{00000000-0005-0000-0000-00004B0C0000}"/>
    <cellStyle name="Normal 3 18 15 2" xfId="6382" xr:uid="{00000000-0005-0000-0000-00004C0C0000}"/>
    <cellStyle name="Normal 3 18 16" xfId="6383" xr:uid="{00000000-0005-0000-0000-00004D0C0000}"/>
    <cellStyle name="Normal 3 18 17" xfId="12307" xr:uid="{00000000-0005-0000-0000-00004E0C0000}"/>
    <cellStyle name="Normal 3 18 2" xfId="1793" xr:uid="{00000000-0005-0000-0000-00004F0C0000}"/>
    <cellStyle name="Normal 3 18 2 10" xfId="1794" xr:uid="{00000000-0005-0000-0000-0000500C0000}"/>
    <cellStyle name="Normal 3 18 2 10 2" xfId="4587" xr:uid="{00000000-0005-0000-0000-0000510C0000}"/>
    <cellStyle name="Normal 3 18 2 10 2 2" xfId="6384" xr:uid="{00000000-0005-0000-0000-0000520C0000}"/>
    <cellStyle name="Normal 3 18 2 10 3" xfId="6385" xr:uid="{00000000-0005-0000-0000-0000530C0000}"/>
    <cellStyle name="Normal 3 18 2 10 3 2" xfId="6386" xr:uid="{00000000-0005-0000-0000-0000540C0000}"/>
    <cellStyle name="Normal 3 18 2 10 4" xfId="6387" xr:uid="{00000000-0005-0000-0000-0000550C0000}"/>
    <cellStyle name="Normal 3 18 2 10 5" xfId="12308" xr:uid="{00000000-0005-0000-0000-0000560C0000}"/>
    <cellStyle name="Normal 3 18 2 11" xfId="1795" xr:uid="{00000000-0005-0000-0000-0000570C0000}"/>
    <cellStyle name="Normal 3 18 2 11 2" xfId="4586" xr:uid="{00000000-0005-0000-0000-0000580C0000}"/>
    <cellStyle name="Normal 3 18 2 11 2 2" xfId="6388" xr:uid="{00000000-0005-0000-0000-0000590C0000}"/>
    <cellStyle name="Normal 3 18 2 11 3" xfId="6389" xr:uid="{00000000-0005-0000-0000-00005A0C0000}"/>
    <cellStyle name="Normal 3 18 2 11 3 2" xfId="6390" xr:uid="{00000000-0005-0000-0000-00005B0C0000}"/>
    <cellStyle name="Normal 3 18 2 11 4" xfId="6391" xr:uid="{00000000-0005-0000-0000-00005C0C0000}"/>
    <cellStyle name="Normal 3 18 2 11 5" xfId="12309" xr:uid="{00000000-0005-0000-0000-00005D0C0000}"/>
    <cellStyle name="Normal 3 18 2 12" xfId="1796" xr:uid="{00000000-0005-0000-0000-00005E0C0000}"/>
    <cellStyle name="Normal 3 18 2 12 2" xfId="4585" xr:uid="{00000000-0005-0000-0000-00005F0C0000}"/>
    <cellStyle name="Normal 3 18 2 12 2 2" xfId="6392" xr:uid="{00000000-0005-0000-0000-0000600C0000}"/>
    <cellStyle name="Normal 3 18 2 12 3" xfId="6393" xr:uid="{00000000-0005-0000-0000-0000610C0000}"/>
    <cellStyle name="Normal 3 18 2 12 3 2" xfId="6394" xr:uid="{00000000-0005-0000-0000-0000620C0000}"/>
    <cellStyle name="Normal 3 18 2 12 4" xfId="6395" xr:uid="{00000000-0005-0000-0000-0000630C0000}"/>
    <cellStyle name="Normal 3 18 2 12 5" xfId="12310" xr:uid="{00000000-0005-0000-0000-0000640C0000}"/>
    <cellStyle name="Normal 3 18 2 13" xfId="4584" xr:uid="{00000000-0005-0000-0000-0000650C0000}"/>
    <cellStyle name="Normal 3 18 2 13 2" xfId="6396" xr:uid="{00000000-0005-0000-0000-0000660C0000}"/>
    <cellStyle name="Normal 3 18 2 14" xfId="6397" xr:uid="{00000000-0005-0000-0000-0000670C0000}"/>
    <cellStyle name="Normal 3 18 2 14 2" xfId="6398" xr:uid="{00000000-0005-0000-0000-0000680C0000}"/>
    <cellStyle name="Normal 3 18 2 15" xfId="6399" xr:uid="{00000000-0005-0000-0000-0000690C0000}"/>
    <cellStyle name="Normal 3 18 2 16" xfId="12311" xr:uid="{00000000-0005-0000-0000-00006A0C0000}"/>
    <cellStyle name="Normal 3 18 2 2" xfId="1797" xr:uid="{00000000-0005-0000-0000-00006B0C0000}"/>
    <cellStyle name="Normal 3 18 2 2 2" xfId="4583" xr:uid="{00000000-0005-0000-0000-00006C0C0000}"/>
    <cellStyle name="Normal 3 18 2 2 2 2" xfId="6400" xr:uid="{00000000-0005-0000-0000-00006D0C0000}"/>
    <cellStyle name="Normal 3 18 2 2 3" xfId="6401" xr:uid="{00000000-0005-0000-0000-00006E0C0000}"/>
    <cellStyle name="Normal 3 18 2 2 3 2" xfId="6402" xr:uid="{00000000-0005-0000-0000-00006F0C0000}"/>
    <cellStyle name="Normal 3 18 2 2 4" xfId="6403" xr:uid="{00000000-0005-0000-0000-0000700C0000}"/>
    <cellStyle name="Normal 3 18 2 2 5" xfId="12312" xr:uid="{00000000-0005-0000-0000-0000710C0000}"/>
    <cellStyle name="Normal 3 18 2 3" xfId="1798" xr:uid="{00000000-0005-0000-0000-0000720C0000}"/>
    <cellStyle name="Normal 3 18 2 3 2" xfId="4582" xr:uid="{00000000-0005-0000-0000-0000730C0000}"/>
    <cellStyle name="Normal 3 18 2 3 2 2" xfId="6404" xr:uid="{00000000-0005-0000-0000-0000740C0000}"/>
    <cellStyle name="Normal 3 18 2 3 3" xfId="6405" xr:uid="{00000000-0005-0000-0000-0000750C0000}"/>
    <cellStyle name="Normal 3 18 2 3 3 2" xfId="6406" xr:uid="{00000000-0005-0000-0000-0000760C0000}"/>
    <cellStyle name="Normal 3 18 2 3 4" xfId="6407" xr:uid="{00000000-0005-0000-0000-0000770C0000}"/>
    <cellStyle name="Normal 3 18 2 3 5" xfId="12313" xr:uid="{00000000-0005-0000-0000-0000780C0000}"/>
    <cellStyle name="Normal 3 18 2 4" xfId="1799" xr:uid="{00000000-0005-0000-0000-0000790C0000}"/>
    <cellStyle name="Normal 3 18 2 4 2" xfId="4581" xr:uid="{00000000-0005-0000-0000-00007A0C0000}"/>
    <cellStyle name="Normal 3 18 2 4 2 2" xfId="6408" xr:uid="{00000000-0005-0000-0000-00007B0C0000}"/>
    <cellStyle name="Normal 3 18 2 4 3" xfId="6409" xr:uid="{00000000-0005-0000-0000-00007C0C0000}"/>
    <cellStyle name="Normal 3 18 2 4 3 2" xfId="6410" xr:uid="{00000000-0005-0000-0000-00007D0C0000}"/>
    <cellStyle name="Normal 3 18 2 4 4" xfId="6411" xr:uid="{00000000-0005-0000-0000-00007E0C0000}"/>
    <cellStyle name="Normal 3 18 2 4 5" xfId="12314" xr:uid="{00000000-0005-0000-0000-00007F0C0000}"/>
    <cellStyle name="Normal 3 18 2 5" xfId="1800" xr:uid="{00000000-0005-0000-0000-0000800C0000}"/>
    <cellStyle name="Normal 3 18 2 5 2" xfId="4580" xr:uid="{00000000-0005-0000-0000-0000810C0000}"/>
    <cellStyle name="Normal 3 18 2 5 2 2" xfId="6412" xr:uid="{00000000-0005-0000-0000-0000820C0000}"/>
    <cellStyle name="Normal 3 18 2 5 3" xfId="6413" xr:uid="{00000000-0005-0000-0000-0000830C0000}"/>
    <cellStyle name="Normal 3 18 2 5 3 2" xfId="6414" xr:uid="{00000000-0005-0000-0000-0000840C0000}"/>
    <cellStyle name="Normal 3 18 2 5 4" xfId="6415" xr:uid="{00000000-0005-0000-0000-0000850C0000}"/>
    <cellStyle name="Normal 3 18 2 5 5" xfId="12315" xr:uid="{00000000-0005-0000-0000-0000860C0000}"/>
    <cellStyle name="Normal 3 18 2 6" xfId="1801" xr:uid="{00000000-0005-0000-0000-0000870C0000}"/>
    <cellStyle name="Normal 3 18 2 6 2" xfId="4579" xr:uid="{00000000-0005-0000-0000-0000880C0000}"/>
    <cellStyle name="Normal 3 18 2 6 2 2" xfId="6416" xr:uid="{00000000-0005-0000-0000-0000890C0000}"/>
    <cellStyle name="Normal 3 18 2 6 3" xfId="6417" xr:uid="{00000000-0005-0000-0000-00008A0C0000}"/>
    <cellStyle name="Normal 3 18 2 6 3 2" xfId="6418" xr:uid="{00000000-0005-0000-0000-00008B0C0000}"/>
    <cellStyle name="Normal 3 18 2 6 4" xfId="6419" xr:uid="{00000000-0005-0000-0000-00008C0C0000}"/>
    <cellStyle name="Normal 3 18 2 6 5" xfId="12316" xr:uid="{00000000-0005-0000-0000-00008D0C0000}"/>
    <cellStyle name="Normal 3 18 2 7" xfId="1802" xr:uid="{00000000-0005-0000-0000-00008E0C0000}"/>
    <cellStyle name="Normal 3 18 2 7 2" xfId="4578" xr:uid="{00000000-0005-0000-0000-00008F0C0000}"/>
    <cellStyle name="Normal 3 18 2 7 2 2" xfId="6420" xr:uid="{00000000-0005-0000-0000-0000900C0000}"/>
    <cellStyle name="Normal 3 18 2 7 3" xfId="6421" xr:uid="{00000000-0005-0000-0000-0000910C0000}"/>
    <cellStyle name="Normal 3 18 2 7 3 2" xfId="6422" xr:uid="{00000000-0005-0000-0000-0000920C0000}"/>
    <cellStyle name="Normal 3 18 2 7 4" xfId="6423" xr:uid="{00000000-0005-0000-0000-0000930C0000}"/>
    <cellStyle name="Normal 3 18 2 7 5" xfId="12317" xr:uid="{00000000-0005-0000-0000-0000940C0000}"/>
    <cellStyle name="Normal 3 18 2 8" xfId="1803" xr:uid="{00000000-0005-0000-0000-0000950C0000}"/>
    <cellStyle name="Normal 3 18 2 8 2" xfId="4577" xr:uid="{00000000-0005-0000-0000-0000960C0000}"/>
    <cellStyle name="Normal 3 18 2 8 2 2" xfId="6424" xr:uid="{00000000-0005-0000-0000-0000970C0000}"/>
    <cellStyle name="Normal 3 18 2 8 3" xfId="6425" xr:uid="{00000000-0005-0000-0000-0000980C0000}"/>
    <cellStyle name="Normal 3 18 2 8 3 2" xfId="6426" xr:uid="{00000000-0005-0000-0000-0000990C0000}"/>
    <cellStyle name="Normal 3 18 2 8 4" xfId="6427" xr:uid="{00000000-0005-0000-0000-00009A0C0000}"/>
    <cellStyle name="Normal 3 18 2 8 5" xfId="12318" xr:uid="{00000000-0005-0000-0000-00009B0C0000}"/>
    <cellStyle name="Normal 3 18 2 9" xfId="1804" xr:uid="{00000000-0005-0000-0000-00009C0C0000}"/>
    <cellStyle name="Normal 3 18 2 9 2" xfId="4576" xr:uid="{00000000-0005-0000-0000-00009D0C0000}"/>
    <cellStyle name="Normal 3 18 2 9 2 2" xfId="6428" xr:uid="{00000000-0005-0000-0000-00009E0C0000}"/>
    <cellStyle name="Normal 3 18 2 9 3" xfId="6429" xr:uid="{00000000-0005-0000-0000-00009F0C0000}"/>
    <cellStyle name="Normal 3 18 2 9 3 2" xfId="6430" xr:uid="{00000000-0005-0000-0000-0000A00C0000}"/>
    <cellStyle name="Normal 3 18 2 9 4" xfId="6431" xr:uid="{00000000-0005-0000-0000-0000A10C0000}"/>
    <cellStyle name="Normal 3 18 2 9 5" xfId="12319" xr:uid="{00000000-0005-0000-0000-0000A20C0000}"/>
    <cellStyle name="Normal 3 18 3" xfId="1805" xr:uid="{00000000-0005-0000-0000-0000A30C0000}"/>
    <cellStyle name="Normal 3 18 3 2" xfId="4575" xr:uid="{00000000-0005-0000-0000-0000A40C0000}"/>
    <cellStyle name="Normal 3 18 3 2 2" xfId="6432" xr:uid="{00000000-0005-0000-0000-0000A50C0000}"/>
    <cellStyle name="Normal 3 18 3 3" xfId="6433" xr:uid="{00000000-0005-0000-0000-0000A60C0000}"/>
    <cellStyle name="Normal 3 18 3 3 2" xfId="6434" xr:uid="{00000000-0005-0000-0000-0000A70C0000}"/>
    <cellStyle name="Normal 3 18 3 4" xfId="6435" xr:uid="{00000000-0005-0000-0000-0000A80C0000}"/>
    <cellStyle name="Normal 3 18 3 5" xfId="12320" xr:uid="{00000000-0005-0000-0000-0000A90C0000}"/>
    <cellStyle name="Normal 3 18 4" xfId="1806" xr:uid="{00000000-0005-0000-0000-0000AA0C0000}"/>
    <cellStyle name="Normal 3 18 4 2" xfId="4574" xr:uid="{00000000-0005-0000-0000-0000AB0C0000}"/>
    <cellStyle name="Normal 3 18 4 2 2" xfId="6436" xr:uid="{00000000-0005-0000-0000-0000AC0C0000}"/>
    <cellStyle name="Normal 3 18 4 3" xfId="6437" xr:uid="{00000000-0005-0000-0000-0000AD0C0000}"/>
    <cellStyle name="Normal 3 18 4 3 2" xfId="6438" xr:uid="{00000000-0005-0000-0000-0000AE0C0000}"/>
    <cellStyle name="Normal 3 18 4 4" xfId="6439" xr:uid="{00000000-0005-0000-0000-0000AF0C0000}"/>
    <cellStyle name="Normal 3 18 4 5" xfId="12321" xr:uid="{00000000-0005-0000-0000-0000B00C0000}"/>
    <cellStyle name="Normal 3 18 5" xfId="1807" xr:uid="{00000000-0005-0000-0000-0000B10C0000}"/>
    <cellStyle name="Normal 3 18 5 2" xfId="4573" xr:uid="{00000000-0005-0000-0000-0000B20C0000}"/>
    <cellStyle name="Normal 3 18 5 2 2" xfId="6440" xr:uid="{00000000-0005-0000-0000-0000B30C0000}"/>
    <cellStyle name="Normal 3 18 5 3" xfId="6441" xr:uid="{00000000-0005-0000-0000-0000B40C0000}"/>
    <cellStyle name="Normal 3 18 5 3 2" xfId="6442" xr:uid="{00000000-0005-0000-0000-0000B50C0000}"/>
    <cellStyle name="Normal 3 18 5 4" xfId="6443" xr:uid="{00000000-0005-0000-0000-0000B60C0000}"/>
    <cellStyle name="Normal 3 18 5 5" xfId="12322" xr:uid="{00000000-0005-0000-0000-0000B70C0000}"/>
    <cellStyle name="Normal 3 18 6" xfId="1808" xr:uid="{00000000-0005-0000-0000-0000B80C0000}"/>
    <cellStyle name="Normal 3 18 6 2" xfId="4572" xr:uid="{00000000-0005-0000-0000-0000B90C0000}"/>
    <cellStyle name="Normal 3 18 6 2 2" xfId="6444" xr:uid="{00000000-0005-0000-0000-0000BA0C0000}"/>
    <cellStyle name="Normal 3 18 6 3" xfId="6445" xr:uid="{00000000-0005-0000-0000-0000BB0C0000}"/>
    <cellStyle name="Normal 3 18 6 3 2" xfId="6446" xr:uid="{00000000-0005-0000-0000-0000BC0C0000}"/>
    <cellStyle name="Normal 3 18 6 4" xfId="6447" xr:uid="{00000000-0005-0000-0000-0000BD0C0000}"/>
    <cellStyle name="Normal 3 18 6 5" xfId="12323" xr:uid="{00000000-0005-0000-0000-0000BE0C0000}"/>
    <cellStyle name="Normal 3 18 7" xfId="1809" xr:uid="{00000000-0005-0000-0000-0000BF0C0000}"/>
    <cellStyle name="Normal 3 18 7 2" xfId="4571" xr:uid="{00000000-0005-0000-0000-0000C00C0000}"/>
    <cellStyle name="Normal 3 18 7 2 2" xfId="6448" xr:uid="{00000000-0005-0000-0000-0000C10C0000}"/>
    <cellStyle name="Normal 3 18 7 3" xfId="6449" xr:uid="{00000000-0005-0000-0000-0000C20C0000}"/>
    <cellStyle name="Normal 3 18 7 3 2" xfId="6450" xr:uid="{00000000-0005-0000-0000-0000C30C0000}"/>
    <cellStyle name="Normal 3 18 7 4" xfId="6451" xr:uid="{00000000-0005-0000-0000-0000C40C0000}"/>
    <cellStyle name="Normal 3 18 7 5" xfId="12324" xr:uid="{00000000-0005-0000-0000-0000C50C0000}"/>
    <cellStyle name="Normal 3 18 8" xfId="1810" xr:uid="{00000000-0005-0000-0000-0000C60C0000}"/>
    <cellStyle name="Normal 3 18 8 2" xfId="4570" xr:uid="{00000000-0005-0000-0000-0000C70C0000}"/>
    <cellStyle name="Normal 3 18 8 2 2" xfId="6452" xr:uid="{00000000-0005-0000-0000-0000C80C0000}"/>
    <cellStyle name="Normal 3 18 8 3" xfId="6453" xr:uid="{00000000-0005-0000-0000-0000C90C0000}"/>
    <cellStyle name="Normal 3 18 8 3 2" xfId="6454" xr:uid="{00000000-0005-0000-0000-0000CA0C0000}"/>
    <cellStyle name="Normal 3 18 8 4" xfId="6455" xr:uid="{00000000-0005-0000-0000-0000CB0C0000}"/>
    <cellStyle name="Normal 3 18 8 5" xfId="12325" xr:uid="{00000000-0005-0000-0000-0000CC0C0000}"/>
    <cellStyle name="Normal 3 18 9" xfId="1811" xr:uid="{00000000-0005-0000-0000-0000CD0C0000}"/>
    <cellStyle name="Normal 3 18 9 2" xfId="4569" xr:uid="{00000000-0005-0000-0000-0000CE0C0000}"/>
    <cellStyle name="Normal 3 18 9 2 2" xfId="6456" xr:uid="{00000000-0005-0000-0000-0000CF0C0000}"/>
    <cellStyle name="Normal 3 18 9 3" xfId="6457" xr:uid="{00000000-0005-0000-0000-0000D00C0000}"/>
    <cellStyle name="Normal 3 18 9 3 2" xfId="6458" xr:uid="{00000000-0005-0000-0000-0000D10C0000}"/>
    <cellStyle name="Normal 3 18 9 4" xfId="6459" xr:uid="{00000000-0005-0000-0000-0000D20C0000}"/>
    <cellStyle name="Normal 3 18 9 5" xfId="12326" xr:uid="{00000000-0005-0000-0000-0000D30C0000}"/>
    <cellStyle name="Normal 3 19" xfId="1812" xr:uid="{00000000-0005-0000-0000-0000D40C0000}"/>
    <cellStyle name="Normal 3 19 10" xfId="1813" xr:uid="{00000000-0005-0000-0000-0000D50C0000}"/>
    <cellStyle name="Normal 3 19 10 2" xfId="4568" xr:uid="{00000000-0005-0000-0000-0000D60C0000}"/>
    <cellStyle name="Normal 3 19 10 2 2" xfId="6460" xr:uid="{00000000-0005-0000-0000-0000D70C0000}"/>
    <cellStyle name="Normal 3 19 10 3" xfId="6461" xr:uid="{00000000-0005-0000-0000-0000D80C0000}"/>
    <cellStyle name="Normal 3 19 10 3 2" xfId="6462" xr:uid="{00000000-0005-0000-0000-0000D90C0000}"/>
    <cellStyle name="Normal 3 19 10 4" xfId="6463" xr:uid="{00000000-0005-0000-0000-0000DA0C0000}"/>
    <cellStyle name="Normal 3 19 10 5" xfId="12327" xr:uid="{00000000-0005-0000-0000-0000DB0C0000}"/>
    <cellStyle name="Normal 3 19 11" xfId="1814" xr:uid="{00000000-0005-0000-0000-0000DC0C0000}"/>
    <cellStyle name="Normal 3 19 11 2" xfId="4567" xr:uid="{00000000-0005-0000-0000-0000DD0C0000}"/>
    <cellStyle name="Normal 3 19 11 2 2" xfId="6464" xr:uid="{00000000-0005-0000-0000-0000DE0C0000}"/>
    <cellStyle name="Normal 3 19 11 3" xfId="6465" xr:uid="{00000000-0005-0000-0000-0000DF0C0000}"/>
    <cellStyle name="Normal 3 19 11 3 2" xfId="6466" xr:uid="{00000000-0005-0000-0000-0000E00C0000}"/>
    <cellStyle name="Normal 3 19 11 4" xfId="6467" xr:uid="{00000000-0005-0000-0000-0000E10C0000}"/>
    <cellStyle name="Normal 3 19 11 5" xfId="12328" xr:uid="{00000000-0005-0000-0000-0000E20C0000}"/>
    <cellStyle name="Normal 3 19 12" xfId="1815" xr:uid="{00000000-0005-0000-0000-0000E30C0000}"/>
    <cellStyle name="Normal 3 19 12 2" xfId="4566" xr:uid="{00000000-0005-0000-0000-0000E40C0000}"/>
    <cellStyle name="Normal 3 19 12 2 2" xfId="6468" xr:uid="{00000000-0005-0000-0000-0000E50C0000}"/>
    <cellStyle name="Normal 3 19 12 3" xfId="6469" xr:uid="{00000000-0005-0000-0000-0000E60C0000}"/>
    <cellStyle name="Normal 3 19 12 3 2" xfId="6470" xr:uid="{00000000-0005-0000-0000-0000E70C0000}"/>
    <cellStyle name="Normal 3 19 12 4" xfId="6471" xr:uid="{00000000-0005-0000-0000-0000E80C0000}"/>
    <cellStyle name="Normal 3 19 12 5" xfId="12329" xr:uid="{00000000-0005-0000-0000-0000E90C0000}"/>
    <cellStyle name="Normal 3 19 13" xfId="1816" xr:uid="{00000000-0005-0000-0000-0000EA0C0000}"/>
    <cellStyle name="Normal 3 19 13 2" xfId="4565" xr:uid="{00000000-0005-0000-0000-0000EB0C0000}"/>
    <cellStyle name="Normal 3 19 13 2 2" xfId="6472" xr:uid="{00000000-0005-0000-0000-0000EC0C0000}"/>
    <cellStyle name="Normal 3 19 13 3" xfId="6473" xr:uid="{00000000-0005-0000-0000-0000ED0C0000}"/>
    <cellStyle name="Normal 3 19 13 3 2" xfId="6474" xr:uid="{00000000-0005-0000-0000-0000EE0C0000}"/>
    <cellStyle name="Normal 3 19 13 4" xfId="6475" xr:uid="{00000000-0005-0000-0000-0000EF0C0000}"/>
    <cellStyle name="Normal 3 19 13 5" xfId="12330" xr:uid="{00000000-0005-0000-0000-0000F00C0000}"/>
    <cellStyle name="Normal 3 19 14" xfId="4564" xr:uid="{00000000-0005-0000-0000-0000F10C0000}"/>
    <cellStyle name="Normal 3 19 14 2" xfId="6476" xr:uid="{00000000-0005-0000-0000-0000F20C0000}"/>
    <cellStyle name="Normal 3 19 15" xfId="6477" xr:uid="{00000000-0005-0000-0000-0000F30C0000}"/>
    <cellStyle name="Normal 3 19 15 2" xfId="6478" xr:uid="{00000000-0005-0000-0000-0000F40C0000}"/>
    <cellStyle name="Normal 3 19 16" xfId="6479" xr:uid="{00000000-0005-0000-0000-0000F50C0000}"/>
    <cellStyle name="Normal 3 19 17" xfId="12331" xr:uid="{00000000-0005-0000-0000-0000F60C0000}"/>
    <cellStyle name="Normal 3 19 2" xfId="1817" xr:uid="{00000000-0005-0000-0000-0000F70C0000}"/>
    <cellStyle name="Normal 3 19 2 10" xfId="1818" xr:uid="{00000000-0005-0000-0000-0000F80C0000}"/>
    <cellStyle name="Normal 3 19 2 10 2" xfId="4563" xr:uid="{00000000-0005-0000-0000-0000F90C0000}"/>
    <cellStyle name="Normal 3 19 2 10 2 2" xfId="6480" xr:uid="{00000000-0005-0000-0000-0000FA0C0000}"/>
    <cellStyle name="Normal 3 19 2 10 3" xfId="6481" xr:uid="{00000000-0005-0000-0000-0000FB0C0000}"/>
    <cellStyle name="Normal 3 19 2 10 3 2" xfId="6482" xr:uid="{00000000-0005-0000-0000-0000FC0C0000}"/>
    <cellStyle name="Normal 3 19 2 10 4" xfId="6483" xr:uid="{00000000-0005-0000-0000-0000FD0C0000}"/>
    <cellStyle name="Normal 3 19 2 10 5" xfId="12332" xr:uid="{00000000-0005-0000-0000-0000FE0C0000}"/>
    <cellStyle name="Normal 3 19 2 11" xfId="1819" xr:uid="{00000000-0005-0000-0000-0000FF0C0000}"/>
    <cellStyle name="Normal 3 19 2 11 2" xfId="4562" xr:uid="{00000000-0005-0000-0000-0000000D0000}"/>
    <cellStyle name="Normal 3 19 2 11 2 2" xfId="6484" xr:uid="{00000000-0005-0000-0000-0000010D0000}"/>
    <cellStyle name="Normal 3 19 2 11 3" xfId="6485" xr:uid="{00000000-0005-0000-0000-0000020D0000}"/>
    <cellStyle name="Normal 3 19 2 11 3 2" xfId="6486" xr:uid="{00000000-0005-0000-0000-0000030D0000}"/>
    <cellStyle name="Normal 3 19 2 11 4" xfId="6487" xr:uid="{00000000-0005-0000-0000-0000040D0000}"/>
    <cellStyle name="Normal 3 19 2 11 5" xfId="12333" xr:uid="{00000000-0005-0000-0000-0000050D0000}"/>
    <cellStyle name="Normal 3 19 2 12" xfId="1820" xr:uid="{00000000-0005-0000-0000-0000060D0000}"/>
    <cellStyle name="Normal 3 19 2 12 2" xfId="4561" xr:uid="{00000000-0005-0000-0000-0000070D0000}"/>
    <cellStyle name="Normal 3 19 2 12 2 2" xfId="6488" xr:uid="{00000000-0005-0000-0000-0000080D0000}"/>
    <cellStyle name="Normal 3 19 2 12 3" xfId="6489" xr:uid="{00000000-0005-0000-0000-0000090D0000}"/>
    <cellStyle name="Normal 3 19 2 12 3 2" xfId="6490" xr:uid="{00000000-0005-0000-0000-00000A0D0000}"/>
    <cellStyle name="Normal 3 19 2 12 4" xfId="6491" xr:uid="{00000000-0005-0000-0000-00000B0D0000}"/>
    <cellStyle name="Normal 3 19 2 12 5" xfId="12334" xr:uid="{00000000-0005-0000-0000-00000C0D0000}"/>
    <cellStyle name="Normal 3 19 2 13" xfId="4560" xr:uid="{00000000-0005-0000-0000-00000D0D0000}"/>
    <cellStyle name="Normal 3 19 2 13 2" xfId="6492" xr:uid="{00000000-0005-0000-0000-00000E0D0000}"/>
    <cellStyle name="Normal 3 19 2 14" xfId="6493" xr:uid="{00000000-0005-0000-0000-00000F0D0000}"/>
    <cellStyle name="Normal 3 19 2 14 2" xfId="6494" xr:uid="{00000000-0005-0000-0000-0000100D0000}"/>
    <cellStyle name="Normal 3 19 2 15" xfId="6495" xr:uid="{00000000-0005-0000-0000-0000110D0000}"/>
    <cellStyle name="Normal 3 19 2 16" xfId="12335" xr:uid="{00000000-0005-0000-0000-0000120D0000}"/>
    <cellStyle name="Normal 3 19 2 2" xfId="1821" xr:uid="{00000000-0005-0000-0000-0000130D0000}"/>
    <cellStyle name="Normal 3 19 2 2 2" xfId="4559" xr:uid="{00000000-0005-0000-0000-0000140D0000}"/>
    <cellStyle name="Normal 3 19 2 2 2 2" xfId="6496" xr:uid="{00000000-0005-0000-0000-0000150D0000}"/>
    <cellStyle name="Normal 3 19 2 2 3" xfId="6497" xr:uid="{00000000-0005-0000-0000-0000160D0000}"/>
    <cellStyle name="Normal 3 19 2 2 3 2" xfId="6498" xr:uid="{00000000-0005-0000-0000-0000170D0000}"/>
    <cellStyle name="Normal 3 19 2 2 4" xfId="6499" xr:uid="{00000000-0005-0000-0000-0000180D0000}"/>
    <cellStyle name="Normal 3 19 2 2 5" xfId="12336" xr:uid="{00000000-0005-0000-0000-0000190D0000}"/>
    <cellStyle name="Normal 3 19 2 3" xfId="1822" xr:uid="{00000000-0005-0000-0000-00001A0D0000}"/>
    <cellStyle name="Normal 3 19 2 3 2" xfId="4558" xr:uid="{00000000-0005-0000-0000-00001B0D0000}"/>
    <cellStyle name="Normal 3 19 2 3 2 2" xfId="6500" xr:uid="{00000000-0005-0000-0000-00001C0D0000}"/>
    <cellStyle name="Normal 3 19 2 3 3" xfId="6501" xr:uid="{00000000-0005-0000-0000-00001D0D0000}"/>
    <cellStyle name="Normal 3 19 2 3 3 2" xfId="6502" xr:uid="{00000000-0005-0000-0000-00001E0D0000}"/>
    <cellStyle name="Normal 3 19 2 3 4" xfId="6503" xr:uid="{00000000-0005-0000-0000-00001F0D0000}"/>
    <cellStyle name="Normal 3 19 2 3 5" xfId="12337" xr:uid="{00000000-0005-0000-0000-0000200D0000}"/>
    <cellStyle name="Normal 3 19 2 4" xfId="1823" xr:uid="{00000000-0005-0000-0000-0000210D0000}"/>
    <cellStyle name="Normal 3 19 2 4 2" xfId="4557" xr:uid="{00000000-0005-0000-0000-0000220D0000}"/>
    <cellStyle name="Normal 3 19 2 4 2 2" xfId="6504" xr:uid="{00000000-0005-0000-0000-0000230D0000}"/>
    <cellStyle name="Normal 3 19 2 4 3" xfId="6505" xr:uid="{00000000-0005-0000-0000-0000240D0000}"/>
    <cellStyle name="Normal 3 19 2 4 3 2" xfId="6506" xr:uid="{00000000-0005-0000-0000-0000250D0000}"/>
    <cellStyle name="Normal 3 19 2 4 4" xfId="6507" xr:uid="{00000000-0005-0000-0000-0000260D0000}"/>
    <cellStyle name="Normal 3 19 2 4 5" xfId="12338" xr:uid="{00000000-0005-0000-0000-0000270D0000}"/>
    <cellStyle name="Normal 3 19 2 5" xfId="1824" xr:uid="{00000000-0005-0000-0000-0000280D0000}"/>
    <cellStyle name="Normal 3 19 2 5 2" xfId="4556" xr:uid="{00000000-0005-0000-0000-0000290D0000}"/>
    <cellStyle name="Normal 3 19 2 5 2 2" xfId="6508" xr:uid="{00000000-0005-0000-0000-00002A0D0000}"/>
    <cellStyle name="Normal 3 19 2 5 3" xfId="6509" xr:uid="{00000000-0005-0000-0000-00002B0D0000}"/>
    <cellStyle name="Normal 3 19 2 5 3 2" xfId="6510" xr:uid="{00000000-0005-0000-0000-00002C0D0000}"/>
    <cellStyle name="Normal 3 19 2 5 4" xfId="6511" xr:uid="{00000000-0005-0000-0000-00002D0D0000}"/>
    <cellStyle name="Normal 3 19 2 5 5" xfId="12339" xr:uid="{00000000-0005-0000-0000-00002E0D0000}"/>
    <cellStyle name="Normal 3 19 2 6" xfId="1825" xr:uid="{00000000-0005-0000-0000-00002F0D0000}"/>
    <cellStyle name="Normal 3 19 2 6 2" xfId="4555" xr:uid="{00000000-0005-0000-0000-0000300D0000}"/>
    <cellStyle name="Normal 3 19 2 6 2 2" xfId="6512" xr:uid="{00000000-0005-0000-0000-0000310D0000}"/>
    <cellStyle name="Normal 3 19 2 6 3" xfId="6513" xr:uid="{00000000-0005-0000-0000-0000320D0000}"/>
    <cellStyle name="Normal 3 19 2 6 3 2" xfId="6514" xr:uid="{00000000-0005-0000-0000-0000330D0000}"/>
    <cellStyle name="Normal 3 19 2 6 4" xfId="6515" xr:uid="{00000000-0005-0000-0000-0000340D0000}"/>
    <cellStyle name="Normal 3 19 2 6 5" xfId="12340" xr:uid="{00000000-0005-0000-0000-0000350D0000}"/>
    <cellStyle name="Normal 3 19 2 7" xfId="1826" xr:uid="{00000000-0005-0000-0000-0000360D0000}"/>
    <cellStyle name="Normal 3 19 2 7 2" xfId="4554" xr:uid="{00000000-0005-0000-0000-0000370D0000}"/>
    <cellStyle name="Normal 3 19 2 7 2 2" xfId="6516" xr:uid="{00000000-0005-0000-0000-0000380D0000}"/>
    <cellStyle name="Normal 3 19 2 7 3" xfId="6517" xr:uid="{00000000-0005-0000-0000-0000390D0000}"/>
    <cellStyle name="Normal 3 19 2 7 3 2" xfId="6518" xr:uid="{00000000-0005-0000-0000-00003A0D0000}"/>
    <cellStyle name="Normal 3 19 2 7 4" xfId="6519" xr:uid="{00000000-0005-0000-0000-00003B0D0000}"/>
    <cellStyle name="Normal 3 19 2 7 5" xfId="12341" xr:uid="{00000000-0005-0000-0000-00003C0D0000}"/>
    <cellStyle name="Normal 3 19 2 8" xfId="1827" xr:uid="{00000000-0005-0000-0000-00003D0D0000}"/>
    <cellStyle name="Normal 3 19 2 8 2" xfId="4553" xr:uid="{00000000-0005-0000-0000-00003E0D0000}"/>
    <cellStyle name="Normal 3 19 2 8 2 2" xfId="6520" xr:uid="{00000000-0005-0000-0000-00003F0D0000}"/>
    <cellStyle name="Normal 3 19 2 8 3" xfId="6521" xr:uid="{00000000-0005-0000-0000-0000400D0000}"/>
    <cellStyle name="Normal 3 19 2 8 3 2" xfId="6522" xr:uid="{00000000-0005-0000-0000-0000410D0000}"/>
    <cellStyle name="Normal 3 19 2 8 4" xfId="6523" xr:uid="{00000000-0005-0000-0000-0000420D0000}"/>
    <cellStyle name="Normal 3 19 2 8 5" xfId="12342" xr:uid="{00000000-0005-0000-0000-0000430D0000}"/>
    <cellStyle name="Normal 3 19 2 9" xfId="1828" xr:uid="{00000000-0005-0000-0000-0000440D0000}"/>
    <cellStyle name="Normal 3 19 2 9 2" xfId="4552" xr:uid="{00000000-0005-0000-0000-0000450D0000}"/>
    <cellStyle name="Normal 3 19 2 9 2 2" xfId="6524" xr:uid="{00000000-0005-0000-0000-0000460D0000}"/>
    <cellStyle name="Normal 3 19 2 9 3" xfId="6525" xr:uid="{00000000-0005-0000-0000-0000470D0000}"/>
    <cellStyle name="Normal 3 19 2 9 3 2" xfId="6526" xr:uid="{00000000-0005-0000-0000-0000480D0000}"/>
    <cellStyle name="Normal 3 19 2 9 4" xfId="6527" xr:uid="{00000000-0005-0000-0000-0000490D0000}"/>
    <cellStyle name="Normal 3 19 2 9 5" xfId="12343" xr:uid="{00000000-0005-0000-0000-00004A0D0000}"/>
    <cellStyle name="Normal 3 19 3" xfId="1829" xr:uid="{00000000-0005-0000-0000-00004B0D0000}"/>
    <cellStyle name="Normal 3 19 3 2" xfId="3759" xr:uid="{00000000-0005-0000-0000-00004C0D0000}"/>
    <cellStyle name="Normal 3 19 3 2 2" xfId="6528" xr:uid="{00000000-0005-0000-0000-00004D0D0000}"/>
    <cellStyle name="Normal 3 19 3 3" xfId="6529" xr:uid="{00000000-0005-0000-0000-00004E0D0000}"/>
    <cellStyle name="Normal 3 19 3 3 2" xfId="6530" xr:uid="{00000000-0005-0000-0000-00004F0D0000}"/>
    <cellStyle name="Normal 3 19 3 4" xfId="6531" xr:uid="{00000000-0005-0000-0000-0000500D0000}"/>
    <cellStyle name="Normal 3 19 3 5" xfId="12344" xr:uid="{00000000-0005-0000-0000-0000510D0000}"/>
    <cellStyle name="Normal 3 19 4" xfId="1830" xr:uid="{00000000-0005-0000-0000-0000520D0000}"/>
    <cellStyle name="Normal 3 19 4 2" xfId="4551" xr:uid="{00000000-0005-0000-0000-0000530D0000}"/>
    <cellStyle name="Normal 3 19 4 2 2" xfId="6532" xr:uid="{00000000-0005-0000-0000-0000540D0000}"/>
    <cellStyle name="Normal 3 19 4 3" xfId="6533" xr:uid="{00000000-0005-0000-0000-0000550D0000}"/>
    <cellStyle name="Normal 3 19 4 3 2" xfId="6534" xr:uid="{00000000-0005-0000-0000-0000560D0000}"/>
    <cellStyle name="Normal 3 19 4 4" xfId="6535" xr:uid="{00000000-0005-0000-0000-0000570D0000}"/>
    <cellStyle name="Normal 3 19 4 5" xfId="12345" xr:uid="{00000000-0005-0000-0000-0000580D0000}"/>
    <cellStyle name="Normal 3 19 5" xfId="1831" xr:uid="{00000000-0005-0000-0000-0000590D0000}"/>
    <cellStyle name="Normal 3 19 5 2" xfId="4550" xr:uid="{00000000-0005-0000-0000-00005A0D0000}"/>
    <cellStyle name="Normal 3 19 5 2 2" xfId="6536" xr:uid="{00000000-0005-0000-0000-00005B0D0000}"/>
    <cellStyle name="Normal 3 19 5 3" xfId="6537" xr:uid="{00000000-0005-0000-0000-00005C0D0000}"/>
    <cellStyle name="Normal 3 19 5 3 2" xfId="6538" xr:uid="{00000000-0005-0000-0000-00005D0D0000}"/>
    <cellStyle name="Normal 3 19 5 4" xfId="6539" xr:uid="{00000000-0005-0000-0000-00005E0D0000}"/>
    <cellStyle name="Normal 3 19 5 5" xfId="12346" xr:uid="{00000000-0005-0000-0000-00005F0D0000}"/>
    <cellStyle name="Normal 3 19 6" xfId="1832" xr:uid="{00000000-0005-0000-0000-0000600D0000}"/>
    <cellStyle name="Normal 3 19 6 2" xfId="4549" xr:uid="{00000000-0005-0000-0000-0000610D0000}"/>
    <cellStyle name="Normal 3 19 6 2 2" xfId="6540" xr:uid="{00000000-0005-0000-0000-0000620D0000}"/>
    <cellStyle name="Normal 3 19 6 3" xfId="6541" xr:uid="{00000000-0005-0000-0000-0000630D0000}"/>
    <cellStyle name="Normal 3 19 6 3 2" xfId="6542" xr:uid="{00000000-0005-0000-0000-0000640D0000}"/>
    <cellStyle name="Normal 3 19 6 4" xfId="6543" xr:uid="{00000000-0005-0000-0000-0000650D0000}"/>
    <cellStyle name="Normal 3 19 6 5" xfId="12347" xr:uid="{00000000-0005-0000-0000-0000660D0000}"/>
    <cellStyle name="Normal 3 19 7" xfId="1833" xr:uid="{00000000-0005-0000-0000-0000670D0000}"/>
    <cellStyle name="Normal 3 19 7 2" xfId="4548" xr:uid="{00000000-0005-0000-0000-0000680D0000}"/>
    <cellStyle name="Normal 3 19 7 2 2" xfId="6544" xr:uid="{00000000-0005-0000-0000-0000690D0000}"/>
    <cellStyle name="Normal 3 19 7 3" xfId="6545" xr:uid="{00000000-0005-0000-0000-00006A0D0000}"/>
    <cellStyle name="Normal 3 19 7 3 2" xfId="6546" xr:uid="{00000000-0005-0000-0000-00006B0D0000}"/>
    <cellStyle name="Normal 3 19 7 4" xfId="6547" xr:uid="{00000000-0005-0000-0000-00006C0D0000}"/>
    <cellStyle name="Normal 3 19 7 5" xfId="12348" xr:uid="{00000000-0005-0000-0000-00006D0D0000}"/>
    <cellStyle name="Normal 3 19 8" xfId="1834" xr:uid="{00000000-0005-0000-0000-00006E0D0000}"/>
    <cellStyle name="Normal 3 19 8 2" xfId="4547" xr:uid="{00000000-0005-0000-0000-00006F0D0000}"/>
    <cellStyle name="Normal 3 19 8 2 2" xfId="6548" xr:uid="{00000000-0005-0000-0000-0000700D0000}"/>
    <cellStyle name="Normal 3 19 8 3" xfId="6549" xr:uid="{00000000-0005-0000-0000-0000710D0000}"/>
    <cellStyle name="Normal 3 19 8 3 2" xfId="6550" xr:uid="{00000000-0005-0000-0000-0000720D0000}"/>
    <cellStyle name="Normal 3 19 8 4" xfId="6551" xr:uid="{00000000-0005-0000-0000-0000730D0000}"/>
    <cellStyle name="Normal 3 19 8 5" xfId="12349" xr:uid="{00000000-0005-0000-0000-0000740D0000}"/>
    <cellStyle name="Normal 3 19 9" xfId="1835" xr:uid="{00000000-0005-0000-0000-0000750D0000}"/>
    <cellStyle name="Normal 3 19 9 2" xfId="4546" xr:uid="{00000000-0005-0000-0000-0000760D0000}"/>
    <cellStyle name="Normal 3 19 9 2 2" xfId="6552" xr:uid="{00000000-0005-0000-0000-0000770D0000}"/>
    <cellStyle name="Normal 3 19 9 3" xfId="6553" xr:uid="{00000000-0005-0000-0000-0000780D0000}"/>
    <cellStyle name="Normal 3 19 9 3 2" xfId="6554" xr:uid="{00000000-0005-0000-0000-0000790D0000}"/>
    <cellStyle name="Normal 3 19 9 4" xfId="6555" xr:uid="{00000000-0005-0000-0000-00007A0D0000}"/>
    <cellStyle name="Normal 3 19 9 5" xfId="12350" xr:uid="{00000000-0005-0000-0000-00007B0D0000}"/>
    <cellStyle name="Normal 3 2" xfId="36" xr:uid="{00000000-0005-0000-0000-00007C0D0000}"/>
    <cellStyle name="Normal 3 2 10" xfId="1836" xr:uid="{00000000-0005-0000-0000-00007D0D0000}"/>
    <cellStyle name="Normal 3 2 10 2" xfId="1837" xr:uid="{00000000-0005-0000-0000-00007E0D0000}"/>
    <cellStyle name="Normal 3 2 10 2 2" xfId="4545" xr:uid="{00000000-0005-0000-0000-00007F0D0000}"/>
    <cellStyle name="Normal 3 2 10 2 2 2" xfId="6556" xr:uid="{00000000-0005-0000-0000-0000800D0000}"/>
    <cellStyle name="Normal 3 2 10 2 3" xfId="6557" xr:uid="{00000000-0005-0000-0000-0000810D0000}"/>
    <cellStyle name="Normal 3 2 10 2 3 2" xfId="6558" xr:uid="{00000000-0005-0000-0000-0000820D0000}"/>
    <cellStyle name="Normal 3 2 10 2 4" xfId="6559" xr:uid="{00000000-0005-0000-0000-0000830D0000}"/>
    <cellStyle name="Normal 3 2 10 2 5" xfId="12351" xr:uid="{00000000-0005-0000-0000-0000840D0000}"/>
    <cellStyle name="Normal 3 2 10 3" xfId="4544" xr:uid="{00000000-0005-0000-0000-0000850D0000}"/>
    <cellStyle name="Normal 3 2 10 3 2" xfId="6560" xr:uid="{00000000-0005-0000-0000-0000860D0000}"/>
    <cellStyle name="Normal 3 2 10 4" xfId="6561" xr:uid="{00000000-0005-0000-0000-0000870D0000}"/>
    <cellStyle name="Normal 3 2 10 4 2" xfId="6562" xr:uid="{00000000-0005-0000-0000-0000880D0000}"/>
    <cellStyle name="Normal 3 2 10 5" xfId="6563" xr:uid="{00000000-0005-0000-0000-0000890D0000}"/>
    <cellStyle name="Normal 3 2 10 6" xfId="12352" xr:uid="{00000000-0005-0000-0000-00008A0D0000}"/>
    <cellStyle name="Normal 3 2 11" xfId="1838" xr:uid="{00000000-0005-0000-0000-00008B0D0000}"/>
    <cellStyle name="Normal 3 2 11 2" xfId="4543" xr:uid="{00000000-0005-0000-0000-00008C0D0000}"/>
    <cellStyle name="Normal 3 2 11 2 2" xfId="6564" xr:uid="{00000000-0005-0000-0000-00008D0D0000}"/>
    <cellStyle name="Normal 3 2 11 3" xfId="6565" xr:uid="{00000000-0005-0000-0000-00008E0D0000}"/>
    <cellStyle name="Normal 3 2 11 3 2" xfId="6566" xr:uid="{00000000-0005-0000-0000-00008F0D0000}"/>
    <cellStyle name="Normal 3 2 11 4" xfId="6567" xr:uid="{00000000-0005-0000-0000-0000900D0000}"/>
    <cellStyle name="Normal 3 2 11 5" xfId="12353" xr:uid="{00000000-0005-0000-0000-0000910D0000}"/>
    <cellStyle name="Normal 3 2 12" xfId="1839" xr:uid="{00000000-0005-0000-0000-0000920D0000}"/>
    <cellStyle name="Normal 3 2 12 2" xfId="4542" xr:uid="{00000000-0005-0000-0000-0000930D0000}"/>
    <cellStyle name="Normal 3 2 12 2 2" xfId="6568" xr:uid="{00000000-0005-0000-0000-0000940D0000}"/>
    <cellStyle name="Normal 3 2 12 3" xfId="6569" xr:uid="{00000000-0005-0000-0000-0000950D0000}"/>
    <cellStyle name="Normal 3 2 12 3 2" xfId="6570" xr:uid="{00000000-0005-0000-0000-0000960D0000}"/>
    <cellStyle name="Normal 3 2 12 4" xfId="6571" xr:uid="{00000000-0005-0000-0000-0000970D0000}"/>
    <cellStyle name="Normal 3 2 12 5" xfId="12354" xr:uid="{00000000-0005-0000-0000-0000980D0000}"/>
    <cellStyle name="Normal 3 2 13" xfId="1840" xr:uid="{00000000-0005-0000-0000-0000990D0000}"/>
    <cellStyle name="Normal 3 2 13 2" xfId="4541" xr:uid="{00000000-0005-0000-0000-00009A0D0000}"/>
    <cellStyle name="Normal 3 2 13 2 2" xfId="6572" xr:uid="{00000000-0005-0000-0000-00009B0D0000}"/>
    <cellStyle name="Normal 3 2 13 3" xfId="6573" xr:uid="{00000000-0005-0000-0000-00009C0D0000}"/>
    <cellStyle name="Normal 3 2 13 3 2" xfId="6574" xr:uid="{00000000-0005-0000-0000-00009D0D0000}"/>
    <cellStyle name="Normal 3 2 13 4" xfId="6575" xr:uid="{00000000-0005-0000-0000-00009E0D0000}"/>
    <cellStyle name="Normal 3 2 13 5" xfId="12355" xr:uid="{00000000-0005-0000-0000-00009F0D0000}"/>
    <cellStyle name="Normal 3 2 14" xfId="4540" xr:uid="{00000000-0005-0000-0000-0000A00D0000}"/>
    <cellStyle name="Normal 3 2 2" xfId="1841" xr:uid="{00000000-0005-0000-0000-0000A10D0000}"/>
    <cellStyle name="Normal 3 2 2 10" xfId="1842" xr:uid="{00000000-0005-0000-0000-0000A20D0000}"/>
    <cellStyle name="Normal 3 2 2 10 2" xfId="4538" xr:uid="{00000000-0005-0000-0000-0000A30D0000}"/>
    <cellStyle name="Normal 3 2 2 10 2 2" xfId="6576" xr:uid="{00000000-0005-0000-0000-0000A40D0000}"/>
    <cellStyle name="Normal 3 2 2 10 3" xfId="6577" xr:uid="{00000000-0005-0000-0000-0000A50D0000}"/>
    <cellStyle name="Normal 3 2 2 10 3 2" xfId="6578" xr:uid="{00000000-0005-0000-0000-0000A60D0000}"/>
    <cellStyle name="Normal 3 2 2 10 4" xfId="6579" xr:uid="{00000000-0005-0000-0000-0000A70D0000}"/>
    <cellStyle name="Normal 3 2 2 10 5" xfId="12356" xr:uid="{00000000-0005-0000-0000-0000A80D0000}"/>
    <cellStyle name="Normal 3 2 2 11" xfId="1843" xr:uid="{00000000-0005-0000-0000-0000A90D0000}"/>
    <cellStyle name="Normal 3 2 2 11 2" xfId="4537" xr:uid="{00000000-0005-0000-0000-0000AA0D0000}"/>
    <cellStyle name="Normal 3 2 2 11 2 2" xfId="6580" xr:uid="{00000000-0005-0000-0000-0000AB0D0000}"/>
    <cellStyle name="Normal 3 2 2 11 3" xfId="6581" xr:uid="{00000000-0005-0000-0000-0000AC0D0000}"/>
    <cellStyle name="Normal 3 2 2 11 3 2" xfId="6582" xr:uid="{00000000-0005-0000-0000-0000AD0D0000}"/>
    <cellStyle name="Normal 3 2 2 11 4" xfId="6583" xr:uid="{00000000-0005-0000-0000-0000AE0D0000}"/>
    <cellStyle name="Normal 3 2 2 11 5" xfId="12357" xr:uid="{00000000-0005-0000-0000-0000AF0D0000}"/>
    <cellStyle name="Normal 3 2 2 12" xfId="1844" xr:uid="{00000000-0005-0000-0000-0000B00D0000}"/>
    <cellStyle name="Normal 3 2 2 12 2" xfId="4536" xr:uid="{00000000-0005-0000-0000-0000B10D0000}"/>
    <cellStyle name="Normal 3 2 2 12 2 2" xfId="6584" xr:uid="{00000000-0005-0000-0000-0000B20D0000}"/>
    <cellStyle name="Normal 3 2 2 12 3" xfId="6585" xr:uid="{00000000-0005-0000-0000-0000B30D0000}"/>
    <cellStyle name="Normal 3 2 2 12 3 2" xfId="6586" xr:uid="{00000000-0005-0000-0000-0000B40D0000}"/>
    <cellStyle name="Normal 3 2 2 12 4" xfId="6587" xr:uid="{00000000-0005-0000-0000-0000B50D0000}"/>
    <cellStyle name="Normal 3 2 2 12 5" xfId="12358" xr:uid="{00000000-0005-0000-0000-0000B60D0000}"/>
    <cellStyle name="Normal 3 2 2 13" xfId="4535" xr:uid="{00000000-0005-0000-0000-0000B70D0000}"/>
    <cellStyle name="Normal 3 2 2 13 2" xfId="6588" xr:uid="{00000000-0005-0000-0000-0000B80D0000}"/>
    <cellStyle name="Normal 3 2 2 14" xfId="6589" xr:uid="{00000000-0005-0000-0000-0000B90D0000}"/>
    <cellStyle name="Normal 3 2 2 14 2" xfId="6590" xr:uid="{00000000-0005-0000-0000-0000BA0D0000}"/>
    <cellStyle name="Normal 3 2 2 15" xfId="6591" xr:uid="{00000000-0005-0000-0000-0000BB0D0000}"/>
    <cellStyle name="Normal 3 2 2 16" xfId="12359" xr:uid="{00000000-0005-0000-0000-0000BC0D0000}"/>
    <cellStyle name="Normal 3 2 2 17" xfId="4539" xr:uid="{00000000-0005-0000-0000-0000BD0D0000}"/>
    <cellStyle name="Normal 3 2 2 2" xfId="1845" xr:uid="{00000000-0005-0000-0000-0000BE0D0000}"/>
    <cellStyle name="Normal 3 2 2 2 2" xfId="4534" xr:uid="{00000000-0005-0000-0000-0000BF0D0000}"/>
    <cellStyle name="Normal 3 2 2 2 2 2" xfId="6592" xr:uid="{00000000-0005-0000-0000-0000C00D0000}"/>
    <cellStyle name="Normal 3 2 2 2 3" xfId="6593" xr:uid="{00000000-0005-0000-0000-0000C10D0000}"/>
    <cellStyle name="Normal 3 2 2 2 3 2" xfId="6594" xr:uid="{00000000-0005-0000-0000-0000C20D0000}"/>
    <cellStyle name="Normal 3 2 2 2 4" xfId="6595" xr:uid="{00000000-0005-0000-0000-0000C30D0000}"/>
    <cellStyle name="Normal 3 2 2 2 5" xfId="12360" xr:uid="{00000000-0005-0000-0000-0000C40D0000}"/>
    <cellStyle name="Normal 3 2 2 3" xfId="1846" xr:uid="{00000000-0005-0000-0000-0000C50D0000}"/>
    <cellStyle name="Normal 3 2 2 3 2" xfId="4533" xr:uid="{00000000-0005-0000-0000-0000C60D0000}"/>
    <cellStyle name="Normal 3 2 2 3 2 2" xfId="6596" xr:uid="{00000000-0005-0000-0000-0000C70D0000}"/>
    <cellStyle name="Normal 3 2 2 3 3" xfId="6597" xr:uid="{00000000-0005-0000-0000-0000C80D0000}"/>
    <cellStyle name="Normal 3 2 2 3 3 2" xfId="6598" xr:uid="{00000000-0005-0000-0000-0000C90D0000}"/>
    <cellStyle name="Normal 3 2 2 3 4" xfId="6599" xr:uid="{00000000-0005-0000-0000-0000CA0D0000}"/>
    <cellStyle name="Normal 3 2 2 3 5" xfId="12361" xr:uid="{00000000-0005-0000-0000-0000CB0D0000}"/>
    <cellStyle name="Normal 3 2 2 4" xfId="1847" xr:uid="{00000000-0005-0000-0000-0000CC0D0000}"/>
    <cellStyle name="Normal 3 2 2 4 2" xfId="4532" xr:uid="{00000000-0005-0000-0000-0000CD0D0000}"/>
    <cellStyle name="Normal 3 2 2 4 2 2" xfId="6600" xr:uid="{00000000-0005-0000-0000-0000CE0D0000}"/>
    <cellStyle name="Normal 3 2 2 4 3" xfId="6601" xr:uid="{00000000-0005-0000-0000-0000CF0D0000}"/>
    <cellStyle name="Normal 3 2 2 4 3 2" xfId="6602" xr:uid="{00000000-0005-0000-0000-0000D00D0000}"/>
    <cellStyle name="Normal 3 2 2 4 4" xfId="6603" xr:uid="{00000000-0005-0000-0000-0000D10D0000}"/>
    <cellStyle name="Normal 3 2 2 4 5" xfId="12362" xr:uid="{00000000-0005-0000-0000-0000D20D0000}"/>
    <cellStyle name="Normal 3 2 2 5" xfId="1848" xr:uid="{00000000-0005-0000-0000-0000D30D0000}"/>
    <cellStyle name="Normal 3 2 2 5 2" xfId="4531" xr:uid="{00000000-0005-0000-0000-0000D40D0000}"/>
    <cellStyle name="Normal 3 2 2 5 2 2" xfId="6604" xr:uid="{00000000-0005-0000-0000-0000D50D0000}"/>
    <cellStyle name="Normal 3 2 2 5 3" xfId="6605" xr:uid="{00000000-0005-0000-0000-0000D60D0000}"/>
    <cellStyle name="Normal 3 2 2 5 3 2" xfId="6606" xr:uid="{00000000-0005-0000-0000-0000D70D0000}"/>
    <cellStyle name="Normal 3 2 2 5 4" xfId="6607" xr:uid="{00000000-0005-0000-0000-0000D80D0000}"/>
    <cellStyle name="Normal 3 2 2 5 5" xfId="12363" xr:uid="{00000000-0005-0000-0000-0000D90D0000}"/>
    <cellStyle name="Normal 3 2 2 6" xfId="1849" xr:uid="{00000000-0005-0000-0000-0000DA0D0000}"/>
    <cellStyle name="Normal 3 2 2 6 2" xfId="4530" xr:uid="{00000000-0005-0000-0000-0000DB0D0000}"/>
    <cellStyle name="Normal 3 2 2 6 2 2" xfId="6608" xr:uid="{00000000-0005-0000-0000-0000DC0D0000}"/>
    <cellStyle name="Normal 3 2 2 6 3" xfId="6609" xr:uid="{00000000-0005-0000-0000-0000DD0D0000}"/>
    <cellStyle name="Normal 3 2 2 6 3 2" xfId="6610" xr:uid="{00000000-0005-0000-0000-0000DE0D0000}"/>
    <cellStyle name="Normal 3 2 2 6 4" xfId="6611" xr:uid="{00000000-0005-0000-0000-0000DF0D0000}"/>
    <cellStyle name="Normal 3 2 2 6 5" xfId="12364" xr:uid="{00000000-0005-0000-0000-0000E00D0000}"/>
    <cellStyle name="Normal 3 2 2 7" xfId="1850" xr:uid="{00000000-0005-0000-0000-0000E10D0000}"/>
    <cellStyle name="Normal 3 2 2 7 2" xfId="4529" xr:uid="{00000000-0005-0000-0000-0000E20D0000}"/>
    <cellStyle name="Normal 3 2 2 7 2 2" xfId="6612" xr:uid="{00000000-0005-0000-0000-0000E30D0000}"/>
    <cellStyle name="Normal 3 2 2 7 3" xfId="6613" xr:uid="{00000000-0005-0000-0000-0000E40D0000}"/>
    <cellStyle name="Normal 3 2 2 7 3 2" xfId="6614" xr:uid="{00000000-0005-0000-0000-0000E50D0000}"/>
    <cellStyle name="Normal 3 2 2 7 4" xfId="6615" xr:uid="{00000000-0005-0000-0000-0000E60D0000}"/>
    <cellStyle name="Normal 3 2 2 7 5" xfId="12365" xr:uid="{00000000-0005-0000-0000-0000E70D0000}"/>
    <cellStyle name="Normal 3 2 2 8" xfId="1851" xr:uid="{00000000-0005-0000-0000-0000E80D0000}"/>
    <cellStyle name="Normal 3 2 2 8 2" xfId="4528" xr:uid="{00000000-0005-0000-0000-0000E90D0000}"/>
    <cellStyle name="Normal 3 2 2 8 2 2" xfId="6616" xr:uid="{00000000-0005-0000-0000-0000EA0D0000}"/>
    <cellStyle name="Normal 3 2 2 8 3" xfId="6617" xr:uid="{00000000-0005-0000-0000-0000EB0D0000}"/>
    <cellStyle name="Normal 3 2 2 8 3 2" xfId="6618" xr:uid="{00000000-0005-0000-0000-0000EC0D0000}"/>
    <cellStyle name="Normal 3 2 2 8 4" xfId="6619" xr:uid="{00000000-0005-0000-0000-0000ED0D0000}"/>
    <cellStyle name="Normal 3 2 2 8 5" xfId="12366" xr:uid="{00000000-0005-0000-0000-0000EE0D0000}"/>
    <cellStyle name="Normal 3 2 2 9" xfId="1852" xr:uid="{00000000-0005-0000-0000-0000EF0D0000}"/>
    <cellStyle name="Normal 3 2 2 9 2" xfId="4527" xr:uid="{00000000-0005-0000-0000-0000F00D0000}"/>
    <cellStyle name="Normal 3 2 2 9 2 2" xfId="6620" xr:uid="{00000000-0005-0000-0000-0000F10D0000}"/>
    <cellStyle name="Normal 3 2 2 9 3" xfId="6621" xr:uid="{00000000-0005-0000-0000-0000F20D0000}"/>
    <cellStyle name="Normal 3 2 2 9 3 2" xfId="6622" xr:uid="{00000000-0005-0000-0000-0000F30D0000}"/>
    <cellStyle name="Normal 3 2 2 9 4" xfId="6623" xr:uid="{00000000-0005-0000-0000-0000F40D0000}"/>
    <cellStyle name="Normal 3 2 2 9 5" xfId="12367" xr:uid="{00000000-0005-0000-0000-0000F50D0000}"/>
    <cellStyle name="Normal 3 2 3" xfId="1853" xr:uid="{00000000-0005-0000-0000-0000F60D0000}"/>
    <cellStyle name="Normal 3 2 3 10" xfId="4526" xr:uid="{00000000-0005-0000-0000-0000F70D0000}"/>
    <cellStyle name="Normal 3 2 3 10 2" xfId="6624" xr:uid="{00000000-0005-0000-0000-0000F80D0000}"/>
    <cellStyle name="Normal 3 2 3 11" xfId="6625" xr:uid="{00000000-0005-0000-0000-0000F90D0000}"/>
    <cellStyle name="Normal 3 2 3 11 2" xfId="6626" xr:uid="{00000000-0005-0000-0000-0000FA0D0000}"/>
    <cellStyle name="Normal 3 2 3 12" xfId="6627" xr:uid="{00000000-0005-0000-0000-0000FB0D0000}"/>
    <cellStyle name="Normal 3 2 3 13" xfId="12368" xr:uid="{00000000-0005-0000-0000-0000FC0D0000}"/>
    <cellStyle name="Normal 3 2 3 2" xfId="1854" xr:uid="{00000000-0005-0000-0000-0000FD0D0000}"/>
    <cellStyle name="Normal 3 2 3 2 2" xfId="4525" xr:uid="{00000000-0005-0000-0000-0000FE0D0000}"/>
    <cellStyle name="Normal 3 2 3 2 2 2" xfId="6628" xr:uid="{00000000-0005-0000-0000-0000FF0D0000}"/>
    <cellStyle name="Normal 3 2 3 2 3" xfId="6629" xr:uid="{00000000-0005-0000-0000-0000000E0000}"/>
    <cellStyle name="Normal 3 2 3 2 3 2" xfId="6630" xr:uid="{00000000-0005-0000-0000-0000010E0000}"/>
    <cellStyle name="Normal 3 2 3 2 4" xfId="6631" xr:uid="{00000000-0005-0000-0000-0000020E0000}"/>
    <cellStyle name="Normal 3 2 3 2 5" xfId="12369" xr:uid="{00000000-0005-0000-0000-0000030E0000}"/>
    <cellStyle name="Normal 3 2 3 3" xfId="1855" xr:uid="{00000000-0005-0000-0000-0000040E0000}"/>
    <cellStyle name="Normal 3 2 3 3 2" xfId="4524" xr:uid="{00000000-0005-0000-0000-0000050E0000}"/>
    <cellStyle name="Normal 3 2 3 3 2 2" xfId="6632" xr:uid="{00000000-0005-0000-0000-0000060E0000}"/>
    <cellStyle name="Normal 3 2 3 3 3" xfId="6633" xr:uid="{00000000-0005-0000-0000-0000070E0000}"/>
    <cellStyle name="Normal 3 2 3 3 3 2" xfId="6634" xr:uid="{00000000-0005-0000-0000-0000080E0000}"/>
    <cellStyle name="Normal 3 2 3 3 4" xfId="6635" xr:uid="{00000000-0005-0000-0000-0000090E0000}"/>
    <cellStyle name="Normal 3 2 3 3 5" xfId="12370" xr:uid="{00000000-0005-0000-0000-00000A0E0000}"/>
    <cellStyle name="Normal 3 2 3 4" xfId="1856" xr:uid="{00000000-0005-0000-0000-00000B0E0000}"/>
    <cellStyle name="Normal 3 2 3 4 2" xfId="4523" xr:uid="{00000000-0005-0000-0000-00000C0E0000}"/>
    <cellStyle name="Normal 3 2 3 4 2 2" xfId="6636" xr:uid="{00000000-0005-0000-0000-00000D0E0000}"/>
    <cellStyle name="Normal 3 2 3 4 3" xfId="6637" xr:uid="{00000000-0005-0000-0000-00000E0E0000}"/>
    <cellStyle name="Normal 3 2 3 4 3 2" xfId="6638" xr:uid="{00000000-0005-0000-0000-00000F0E0000}"/>
    <cellStyle name="Normal 3 2 3 4 4" xfId="6639" xr:uid="{00000000-0005-0000-0000-0000100E0000}"/>
    <cellStyle name="Normal 3 2 3 4 5" xfId="12371" xr:uid="{00000000-0005-0000-0000-0000110E0000}"/>
    <cellStyle name="Normal 3 2 3 5" xfId="1857" xr:uid="{00000000-0005-0000-0000-0000120E0000}"/>
    <cellStyle name="Normal 3 2 3 5 2" xfId="4522" xr:uid="{00000000-0005-0000-0000-0000130E0000}"/>
    <cellStyle name="Normal 3 2 3 5 2 2" xfId="6640" xr:uid="{00000000-0005-0000-0000-0000140E0000}"/>
    <cellStyle name="Normal 3 2 3 5 3" xfId="6641" xr:uid="{00000000-0005-0000-0000-0000150E0000}"/>
    <cellStyle name="Normal 3 2 3 5 3 2" xfId="6642" xr:uid="{00000000-0005-0000-0000-0000160E0000}"/>
    <cellStyle name="Normal 3 2 3 5 4" xfId="6643" xr:uid="{00000000-0005-0000-0000-0000170E0000}"/>
    <cellStyle name="Normal 3 2 3 5 5" xfId="12372" xr:uid="{00000000-0005-0000-0000-0000180E0000}"/>
    <cellStyle name="Normal 3 2 3 6" xfId="1858" xr:uid="{00000000-0005-0000-0000-0000190E0000}"/>
    <cellStyle name="Normal 3 2 3 6 2" xfId="4521" xr:uid="{00000000-0005-0000-0000-00001A0E0000}"/>
    <cellStyle name="Normal 3 2 3 6 2 2" xfId="6644" xr:uid="{00000000-0005-0000-0000-00001B0E0000}"/>
    <cellStyle name="Normal 3 2 3 6 3" xfId="6645" xr:uid="{00000000-0005-0000-0000-00001C0E0000}"/>
    <cellStyle name="Normal 3 2 3 6 3 2" xfId="6646" xr:uid="{00000000-0005-0000-0000-00001D0E0000}"/>
    <cellStyle name="Normal 3 2 3 6 4" xfId="6647" xr:uid="{00000000-0005-0000-0000-00001E0E0000}"/>
    <cellStyle name="Normal 3 2 3 6 5" xfId="12373" xr:uid="{00000000-0005-0000-0000-00001F0E0000}"/>
    <cellStyle name="Normal 3 2 3 7" xfId="1859" xr:uid="{00000000-0005-0000-0000-0000200E0000}"/>
    <cellStyle name="Normal 3 2 3 7 2" xfId="4520" xr:uid="{00000000-0005-0000-0000-0000210E0000}"/>
    <cellStyle name="Normal 3 2 3 7 2 2" xfId="6648" xr:uid="{00000000-0005-0000-0000-0000220E0000}"/>
    <cellStyle name="Normal 3 2 3 7 3" xfId="6649" xr:uid="{00000000-0005-0000-0000-0000230E0000}"/>
    <cellStyle name="Normal 3 2 3 7 3 2" xfId="6650" xr:uid="{00000000-0005-0000-0000-0000240E0000}"/>
    <cellStyle name="Normal 3 2 3 7 4" xfId="6651" xr:uid="{00000000-0005-0000-0000-0000250E0000}"/>
    <cellStyle name="Normal 3 2 3 7 5" xfId="12374" xr:uid="{00000000-0005-0000-0000-0000260E0000}"/>
    <cellStyle name="Normal 3 2 3 8" xfId="1860" xr:uid="{00000000-0005-0000-0000-0000270E0000}"/>
    <cellStyle name="Normal 3 2 3 8 2" xfId="4519" xr:uid="{00000000-0005-0000-0000-0000280E0000}"/>
    <cellStyle name="Normal 3 2 3 8 2 2" xfId="6652" xr:uid="{00000000-0005-0000-0000-0000290E0000}"/>
    <cellStyle name="Normal 3 2 3 8 3" xfId="6653" xr:uid="{00000000-0005-0000-0000-00002A0E0000}"/>
    <cellStyle name="Normal 3 2 3 8 3 2" xfId="6654" xr:uid="{00000000-0005-0000-0000-00002B0E0000}"/>
    <cellStyle name="Normal 3 2 3 8 4" xfId="6655" xr:uid="{00000000-0005-0000-0000-00002C0E0000}"/>
    <cellStyle name="Normal 3 2 3 8 5" xfId="12375" xr:uid="{00000000-0005-0000-0000-00002D0E0000}"/>
    <cellStyle name="Normal 3 2 3 9" xfId="1861" xr:uid="{00000000-0005-0000-0000-00002E0E0000}"/>
    <cellStyle name="Normal 3 2 3 9 2" xfId="4518" xr:uid="{00000000-0005-0000-0000-00002F0E0000}"/>
    <cellStyle name="Normal 3 2 3 9 2 2" xfId="6656" xr:uid="{00000000-0005-0000-0000-0000300E0000}"/>
    <cellStyle name="Normal 3 2 3 9 3" xfId="6657" xr:uid="{00000000-0005-0000-0000-0000310E0000}"/>
    <cellStyle name="Normal 3 2 3 9 3 2" xfId="6658" xr:uid="{00000000-0005-0000-0000-0000320E0000}"/>
    <cellStyle name="Normal 3 2 3 9 4" xfId="6659" xr:uid="{00000000-0005-0000-0000-0000330E0000}"/>
    <cellStyle name="Normal 3 2 3 9 5" xfId="12376" xr:uid="{00000000-0005-0000-0000-0000340E0000}"/>
    <cellStyle name="Normal 3 2 4" xfId="1862" xr:uid="{00000000-0005-0000-0000-0000350E0000}"/>
    <cellStyle name="Normal 3 2 4 2" xfId="4517" xr:uid="{00000000-0005-0000-0000-0000360E0000}"/>
    <cellStyle name="Normal 3 2 4 2 2" xfId="6660" xr:uid="{00000000-0005-0000-0000-0000370E0000}"/>
    <cellStyle name="Normal 3 2 4 3" xfId="6661" xr:uid="{00000000-0005-0000-0000-0000380E0000}"/>
    <cellStyle name="Normal 3 2 4 3 2" xfId="6662" xr:uid="{00000000-0005-0000-0000-0000390E0000}"/>
    <cellStyle name="Normal 3 2 4 4" xfId="6663" xr:uid="{00000000-0005-0000-0000-00003A0E0000}"/>
    <cellStyle name="Normal 3 2 4 5" xfId="12377" xr:uid="{00000000-0005-0000-0000-00003B0E0000}"/>
    <cellStyle name="Normal 3 2 5" xfId="1863" xr:uid="{00000000-0005-0000-0000-00003C0E0000}"/>
    <cellStyle name="Normal 3 2 5 2" xfId="1864" xr:uid="{00000000-0005-0000-0000-00003D0E0000}"/>
    <cellStyle name="Normal 3 2 5 2 2" xfId="4516" xr:uid="{00000000-0005-0000-0000-00003E0E0000}"/>
    <cellStyle name="Normal 3 2 5 2 2 2" xfId="6664" xr:uid="{00000000-0005-0000-0000-00003F0E0000}"/>
    <cellStyle name="Normal 3 2 5 2 3" xfId="6665" xr:uid="{00000000-0005-0000-0000-0000400E0000}"/>
    <cellStyle name="Normal 3 2 5 2 3 2" xfId="6666" xr:uid="{00000000-0005-0000-0000-0000410E0000}"/>
    <cellStyle name="Normal 3 2 5 2 4" xfId="6667" xr:uid="{00000000-0005-0000-0000-0000420E0000}"/>
    <cellStyle name="Normal 3 2 5 2 5" xfId="12378" xr:uid="{00000000-0005-0000-0000-0000430E0000}"/>
    <cellStyle name="Normal 3 2 5 3" xfId="4515" xr:uid="{00000000-0005-0000-0000-0000440E0000}"/>
    <cellStyle name="Normal 3 2 5 3 2" xfId="6668" xr:uid="{00000000-0005-0000-0000-0000450E0000}"/>
    <cellStyle name="Normal 3 2 5 4" xfId="6669" xr:uid="{00000000-0005-0000-0000-0000460E0000}"/>
    <cellStyle name="Normal 3 2 5 4 2" xfId="6670" xr:uid="{00000000-0005-0000-0000-0000470E0000}"/>
    <cellStyle name="Normal 3 2 5 5" xfId="6671" xr:uid="{00000000-0005-0000-0000-0000480E0000}"/>
    <cellStyle name="Normal 3 2 5 6" xfId="12379" xr:uid="{00000000-0005-0000-0000-0000490E0000}"/>
    <cellStyle name="Normal 3 2 6" xfId="1865" xr:uid="{00000000-0005-0000-0000-00004A0E0000}"/>
    <cellStyle name="Normal 3 2 6 2" xfId="1866" xr:uid="{00000000-0005-0000-0000-00004B0E0000}"/>
    <cellStyle name="Normal 3 2 6 2 2" xfId="4514" xr:uid="{00000000-0005-0000-0000-00004C0E0000}"/>
    <cellStyle name="Normal 3 2 6 2 2 2" xfId="6672" xr:uid="{00000000-0005-0000-0000-00004D0E0000}"/>
    <cellStyle name="Normal 3 2 6 2 3" xfId="6673" xr:uid="{00000000-0005-0000-0000-00004E0E0000}"/>
    <cellStyle name="Normal 3 2 6 2 3 2" xfId="6674" xr:uid="{00000000-0005-0000-0000-00004F0E0000}"/>
    <cellStyle name="Normal 3 2 6 2 4" xfId="6675" xr:uid="{00000000-0005-0000-0000-0000500E0000}"/>
    <cellStyle name="Normal 3 2 6 2 5" xfId="12380" xr:uid="{00000000-0005-0000-0000-0000510E0000}"/>
    <cellStyle name="Normal 3 2 6 3" xfId="4513" xr:uid="{00000000-0005-0000-0000-0000520E0000}"/>
    <cellStyle name="Normal 3 2 6 3 2" xfId="6676" xr:uid="{00000000-0005-0000-0000-0000530E0000}"/>
    <cellStyle name="Normal 3 2 6 4" xfId="6677" xr:uid="{00000000-0005-0000-0000-0000540E0000}"/>
    <cellStyle name="Normal 3 2 6 4 2" xfId="6678" xr:uid="{00000000-0005-0000-0000-0000550E0000}"/>
    <cellStyle name="Normal 3 2 6 5" xfId="6679" xr:uid="{00000000-0005-0000-0000-0000560E0000}"/>
    <cellStyle name="Normal 3 2 6 6" xfId="12381" xr:uid="{00000000-0005-0000-0000-0000570E0000}"/>
    <cellStyle name="Normal 3 2 7" xfId="1867" xr:uid="{00000000-0005-0000-0000-0000580E0000}"/>
    <cellStyle name="Normal 3 2 7 2" xfId="1868" xr:uid="{00000000-0005-0000-0000-0000590E0000}"/>
    <cellStyle name="Normal 3 2 7 2 2" xfId="4512" xr:uid="{00000000-0005-0000-0000-00005A0E0000}"/>
    <cellStyle name="Normal 3 2 7 2 2 2" xfId="6680" xr:uid="{00000000-0005-0000-0000-00005B0E0000}"/>
    <cellStyle name="Normal 3 2 7 2 3" xfId="6681" xr:uid="{00000000-0005-0000-0000-00005C0E0000}"/>
    <cellStyle name="Normal 3 2 7 2 3 2" xfId="6682" xr:uid="{00000000-0005-0000-0000-00005D0E0000}"/>
    <cellStyle name="Normal 3 2 7 2 4" xfId="6683" xr:uid="{00000000-0005-0000-0000-00005E0E0000}"/>
    <cellStyle name="Normal 3 2 7 2 5" xfId="12382" xr:uid="{00000000-0005-0000-0000-00005F0E0000}"/>
    <cellStyle name="Normal 3 2 7 3" xfId="3823" xr:uid="{00000000-0005-0000-0000-0000600E0000}"/>
    <cellStyle name="Normal 3 2 7 3 2" xfId="6684" xr:uid="{00000000-0005-0000-0000-0000610E0000}"/>
    <cellStyle name="Normal 3 2 7 4" xfId="6685" xr:uid="{00000000-0005-0000-0000-0000620E0000}"/>
    <cellStyle name="Normal 3 2 7 4 2" xfId="6686" xr:uid="{00000000-0005-0000-0000-0000630E0000}"/>
    <cellStyle name="Normal 3 2 7 5" xfId="6687" xr:uid="{00000000-0005-0000-0000-0000640E0000}"/>
    <cellStyle name="Normal 3 2 7 6" xfId="12383" xr:uid="{00000000-0005-0000-0000-0000650E0000}"/>
    <cellStyle name="Normal 3 2 8" xfId="1869" xr:uid="{00000000-0005-0000-0000-0000660E0000}"/>
    <cellStyle name="Normal 3 2 8 2" xfId="1870" xr:uid="{00000000-0005-0000-0000-0000670E0000}"/>
    <cellStyle name="Normal 3 2 8 2 2" xfId="4511" xr:uid="{00000000-0005-0000-0000-0000680E0000}"/>
    <cellStyle name="Normal 3 2 8 2 2 2" xfId="6688" xr:uid="{00000000-0005-0000-0000-0000690E0000}"/>
    <cellStyle name="Normal 3 2 8 2 3" xfId="6689" xr:uid="{00000000-0005-0000-0000-00006A0E0000}"/>
    <cellStyle name="Normal 3 2 8 2 3 2" xfId="6690" xr:uid="{00000000-0005-0000-0000-00006B0E0000}"/>
    <cellStyle name="Normal 3 2 8 2 4" xfId="6691" xr:uid="{00000000-0005-0000-0000-00006C0E0000}"/>
    <cellStyle name="Normal 3 2 8 2 5" xfId="12384" xr:uid="{00000000-0005-0000-0000-00006D0E0000}"/>
    <cellStyle name="Normal 3 2 8 3" xfId="4510" xr:uid="{00000000-0005-0000-0000-00006E0E0000}"/>
    <cellStyle name="Normal 3 2 8 3 2" xfId="6692" xr:uid="{00000000-0005-0000-0000-00006F0E0000}"/>
    <cellStyle name="Normal 3 2 8 4" xfId="6693" xr:uid="{00000000-0005-0000-0000-0000700E0000}"/>
    <cellStyle name="Normal 3 2 8 4 2" xfId="6694" xr:uid="{00000000-0005-0000-0000-0000710E0000}"/>
    <cellStyle name="Normal 3 2 8 5" xfId="6695" xr:uid="{00000000-0005-0000-0000-0000720E0000}"/>
    <cellStyle name="Normal 3 2 8 6" xfId="12385" xr:uid="{00000000-0005-0000-0000-0000730E0000}"/>
    <cellStyle name="Normal 3 2 9" xfId="1871" xr:uid="{00000000-0005-0000-0000-0000740E0000}"/>
    <cellStyle name="Normal 3 2 9 2" xfId="1872" xr:uid="{00000000-0005-0000-0000-0000750E0000}"/>
    <cellStyle name="Normal 3 2 9 2 2" xfId="4509" xr:uid="{00000000-0005-0000-0000-0000760E0000}"/>
    <cellStyle name="Normal 3 2 9 2 2 2" xfId="6696" xr:uid="{00000000-0005-0000-0000-0000770E0000}"/>
    <cellStyle name="Normal 3 2 9 2 3" xfId="6697" xr:uid="{00000000-0005-0000-0000-0000780E0000}"/>
    <cellStyle name="Normal 3 2 9 2 3 2" xfId="6698" xr:uid="{00000000-0005-0000-0000-0000790E0000}"/>
    <cellStyle name="Normal 3 2 9 2 4" xfId="6699" xr:uid="{00000000-0005-0000-0000-00007A0E0000}"/>
    <cellStyle name="Normal 3 2 9 2 5" xfId="12386" xr:uid="{00000000-0005-0000-0000-00007B0E0000}"/>
    <cellStyle name="Normal 3 2 9 3" xfId="4508" xr:uid="{00000000-0005-0000-0000-00007C0E0000}"/>
    <cellStyle name="Normal 3 2 9 3 2" xfId="6700" xr:uid="{00000000-0005-0000-0000-00007D0E0000}"/>
    <cellStyle name="Normal 3 2 9 4" xfId="6701" xr:uid="{00000000-0005-0000-0000-00007E0E0000}"/>
    <cellStyle name="Normal 3 2 9 4 2" xfId="6702" xr:uid="{00000000-0005-0000-0000-00007F0E0000}"/>
    <cellStyle name="Normal 3 2 9 5" xfId="6703" xr:uid="{00000000-0005-0000-0000-0000800E0000}"/>
    <cellStyle name="Normal 3 2 9 6" xfId="12387" xr:uid="{00000000-0005-0000-0000-0000810E0000}"/>
    <cellStyle name="Normal 3 20" xfId="1873" xr:uid="{00000000-0005-0000-0000-0000820E0000}"/>
    <cellStyle name="Normal 3 20 10" xfId="1874" xr:uid="{00000000-0005-0000-0000-0000830E0000}"/>
    <cellStyle name="Normal 3 20 10 2" xfId="4507" xr:uid="{00000000-0005-0000-0000-0000840E0000}"/>
    <cellStyle name="Normal 3 20 10 2 2" xfId="6704" xr:uid="{00000000-0005-0000-0000-0000850E0000}"/>
    <cellStyle name="Normal 3 20 10 3" xfId="6705" xr:uid="{00000000-0005-0000-0000-0000860E0000}"/>
    <cellStyle name="Normal 3 20 10 3 2" xfId="6706" xr:uid="{00000000-0005-0000-0000-0000870E0000}"/>
    <cellStyle name="Normal 3 20 10 4" xfId="6707" xr:uid="{00000000-0005-0000-0000-0000880E0000}"/>
    <cellStyle name="Normal 3 20 10 5" xfId="12388" xr:uid="{00000000-0005-0000-0000-0000890E0000}"/>
    <cellStyle name="Normal 3 20 11" xfId="1875" xr:uid="{00000000-0005-0000-0000-00008A0E0000}"/>
    <cellStyle name="Normal 3 20 11 2" xfId="4506" xr:uid="{00000000-0005-0000-0000-00008B0E0000}"/>
    <cellStyle name="Normal 3 20 11 2 2" xfId="6708" xr:uid="{00000000-0005-0000-0000-00008C0E0000}"/>
    <cellStyle name="Normal 3 20 11 3" xfId="6709" xr:uid="{00000000-0005-0000-0000-00008D0E0000}"/>
    <cellStyle name="Normal 3 20 11 3 2" xfId="6710" xr:uid="{00000000-0005-0000-0000-00008E0E0000}"/>
    <cellStyle name="Normal 3 20 11 4" xfId="6711" xr:uid="{00000000-0005-0000-0000-00008F0E0000}"/>
    <cellStyle name="Normal 3 20 11 5" xfId="12389" xr:uid="{00000000-0005-0000-0000-0000900E0000}"/>
    <cellStyle name="Normal 3 20 12" xfId="1876" xr:uid="{00000000-0005-0000-0000-0000910E0000}"/>
    <cellStyle name="Normal 3 20 12 2" xfId="4505" xr:uid="{00000000-0005-0000-0000-0000920E0000}"/>
    <cellStyle name="Normal 3 20 12 2 2" xfId="6712" xr:uid="{00000000-0005-0000-0000-0000930E0000}"/>
    <cellStyle name="Normal 3 20 12 3" xfId="6713" xr:uid="{00000000-0005-0000-0000-0000940E0000}"/>
    <cellStyle name="Normal 3 20 12 3 2" xfId="6714" xr:uid="{00000000-0005-0000-0000-0000950E0000}"/>
    <cellStyle name="Normal 3 20 12 4" xfId="6715" xr:uid="{00000000-0005-0000-0000-0000960E0000}"/>
    <cellStyle name="Normal 3 20 12 5" xfId="12390" xr:uid="{00000000-0005-0000-0000-0000970E0000}"/>
    <cellStyle name="Normal 3 20 13" xfId="1877" xr:uid="{00000000-0005-0000-0000-0000980E0000}"/>
    <cellStyle name="Normal 3 20 13 2" xfId="4504" xr:uid="{00000000-0005-0000-0000-0000990E0000}"/>
    <cellStyle name="Normal 3 20 13 2 2" xfId="6716" xr:uid="{00000000-0005-0000-0000-00009A0E0000}"/>
    <cellStyle name="Normal 3 20 13 3" xfId="6717" xr:uid="{00000000-0005-0000-0000-00009B0E0000}"/>
    <cellStyle name="Normal 3 20 13 3 2" xfId="6718" xr:uid="{00000000-0005-0000-0000-00009C0E0000}"/>
    <cellStyle name="Normal 3 20 13 4" xfId="6719" xr:uid="{00000000-0005-0000-0000-00009D0E0000}"/>
    <cellStyle name="Normal 3 20 13 5" xfId="12391" xr:uid="{00000000-0005-0000-0000-00009E0E0000}"/>
    <cellStyle name="Normal 3 20 14" xfId="4503" xr:uid="{00000000-0005-0000-0000-00009F0E0000}"/>
    <cellStyle name="Normal 3 20 14 2" xfId="6720" xr:uid="{00000000-0005-0000-0000-0000A00E0000}"/>
    <cellStyle name="Normal 3 20 15" xfId="6721" xr:uid="{00000000-0005-0000-0000-0000A10E0000}"/>
    <cellStyle name="Normal 3 20 15 2" xfId="6722" xr:uid="{00000000-0005-0000-0000-0000A20E0000}"/>
    <cellStyle name="Normal 3 20 16" xfId="6723" xr:uid="{00000000-0005-0000-0000-0000A30E0000}"/>
    <cellStyle name="Normal 3 20 17" xfId="12392" xr:uid="{00000000-0005-0000-0000-0000A40E0000}"/>
    <cellStyle name="Normal 3 20 2" xfId="1878" xr:uid="{00000000-0005-0000-0000-0000A50E0000}"/>
    <cellStyle name="Normal 3 20 2 10" xfId="1879" xr:uid="{00000000-0005-0000-0000-0000A60E0000}"/>
    <cellStyle name="Normal 3 20 2 10 2" xfId="4502" xr:uid="{00000000-0005-0000-0000-0000A70E0000}"/>
    <cellStyle name="Normal 3 20 2 10 2 2" xfId="6724" xr:uid="{00000000-0005-0000-0000-0000A80E0000}"/>
    <cellStyle name="Normal 3 20 2 10 3" xfId="6725" xr:uid="{00000000-0005-0000-0000-0000A90E0000}"/>
    <cellStyle name="Normal 3 20 2 10 3 2" xfId="6726" xr:uid="{00000000-0005-0000-0000-0000AA0E0000}"/>
    <cellStyle name="Normal 3 20 2 10 4" xfId="6727" xr:uid="{00000000-0005-0000-0000-0000AB0E0000}"/>
    <cellStyle name="Normal 3 20 2 10 5" xfId="12393" xr:uid="{00000000-0005-0000-0000-0000AC0E0000}"/>
    <cellStyle name="Normal 3 20 2 11" xfId="1880" xr:uid="{00000000-0005-0000-0000-0000AD0E0000}"/>
    <cellStyle name="Normal 3 20 2 11 2" xfId="4501" xr:uid="{00000000-0005-0000-0000-0000AE0E0000}"/>
    <cellStyle name="Normal 3 20 2 11 2 2" xfId="6728" xr:uid="{00000000-0005-0000-0000-0000AF0E0000}"/>
    <cellStyle name="Normal 3 20 2 11 3" xfId="6729" xr:uid="{00000000-0005-0000-0000-0000B00E0000}"/>
    <cellStyle name="Normal 3 20 2 11 3 2" xfId="6730" xr:uid="{00000000-0005-0000-0000-0000B10E0000}"/>
    <cellStyle name="Normal 3 20 2 11 4" xfId="6731" xr:uid="{00000000-0005-0000-0000-0000B20E0000}"/>
    <cellStyle name="Normal 3 20 2 11 5" xfId="12394" xr:uid="{00000000-0005-0000-0000-0000B30E0000}"/>
    <cellStyle name="Normal 3 20 2 12" xfId="1881" xr:uid="{00000000-0005-0000-0000-0000B40E0000}"/>
    <cellStyle name="Normal 3 20 2 12 2" xfId="4500" xr:uid="{00000000-0005-0000-0000-0000B50E0000}"/>
    <cellStyle name="Normal 3 20 2 12 2 2" xfId="6732" xr:uid="{00000000-0005-0000-0000-0000B60E0000}"/>
    <cellStyle name="Normal 3 20 2 12 3" xfId="6733" xr:uid="{00000000-0005-0000-0000-0000B70E0000}"/>
    <cellStyle name="Normal 3 20 2 12 3 2" xfId="6734" xr:uid="{00000000-0005-0000-0000-0000B80E0000}"/>
    <cellStyle name="Normal 3 20 2 12 4" xfId="6735" xr:uid="{00000000-0005-0000-0000-0000B90E0000}"/>
    <cellStyle name="Normal 3 20 2 12 5" xfId="12395" xr:uid="{00000000-0005-0000-0000-0000BA0E0000}"/>
    <cellStyle name="Normal 3 20 2 13" xfId="4499" xr:uid="{00000000-0005-0000-0000-0000BB0E0000}"/>
    <cellStyle name="Normal 3 20 2 13 2" xfId="6736" xr:uid="{00000000-0005-0000-0000-0000BC0E0000}"/>
    <cellStyle name="Normal 3 20 2 14" xfId="6737" xr:uid="{00000000-0005-0000-0000-0000BD0E0000}"/>
    <cellStyle name="Normal 3 20 2 14 2" xfId="6738" xr:uid="{00000000-0005-0000-0000-0000BE0E0000}"/>
    <cellStyle name="Normal 3 20 2 15" xfId="6739" xr:uid="{00000000-0005-0000-0000-0000BF0E0000}"/>
    <cellStyle name="Normal 3 20 2 16" xfId="12396" xr:uid="{00000000-0005-0000-0000-0000C00E0000}"/>
    <cellStyle name="Normal 3 20 2 2" xfId="1882" xr:uid="{00000000-0005-0000-0000-0000C10E0000}"/>
    <cellStyle name="Normal 3 20 2 2 2" xfId="4498" xr:uid="{00000000-0005-0000-0000-0000C20E0000}"/>
    <cellStyle name="Normal 3 20 2 2 2 2" xfId="6740" xr:uid="{00000000-0005-0000-0000-0000C30E0000}"/>
    <cellStyle name="Normal 3 20 2 2 3" xfId="6741" xr:uid="{00000000-0005-0000-0000-0000C40E0000}"/>
    <cellStyle name="Normal 3 20 2 2 3 2" xfId="6742" xr:uid="{00000000-0005-0000-0000-0000C50E0000}"/>
    <cellStyle name="Normal 3 20 2 2 4" xfId="6743" xr:uid="{00000000-0005-0000-0000-0000C60E0000}"/>
    <cellStyle name="Normal 3 20 2 2 5" xfId="12397" xr:uid="{00000000-0005-0000-0000-0000C70E0000}"/>
    <cellStyle name="Normal 3 20 2 3" xfId="1883" xr:uid="{00000000-0005-0000-0000-0000C80E0000}"/>
    <cellStyle name="Normal 3 20 2 3 2" xfId="4497" xr:uid="{00000000-0005-0000-0000-0000C90E0000}"/>
    <cellStyle name="Normal 3 20 2 3 2 2" xfId="6744" xr:uid="{00000000-0005-0000-0000-0000CA0E0000}"/>
    <cellStyle name="Normal 3 20 2 3 3" xfId="6745" xr:uid="{00000000-0005-0000-0000-0000CB0E0000}"/>
    <cellStyle name="Normal 3 20 2 3 3 2" xfId="6746" xr:uid="{00000000-0005-0000-0000-0000CC0E0000}"/>
    <cellStyle name="Normal 3 20 2 3 4" xfId="6747" xr:uid="{00000000-0005-0000-0000-0000CD0E0000}"/>
    <cellStyle name="Normal 3 20 2 3 5" xfId="12398" xr:uid="{00000000-0005-0000-0000-0000CE0E0000}"/>
    <cellStyle name="Normal 3 20 2 4" xfId="1884" xr:uid="{00000000-0005-0000-0000-0000CF0E0000}"/>
    <cellStyle name="Normal 3 20 2 4 2" xfId="4496" xr:uid="{00000000-0005-0000-0000-0000D00E0000}"/>
    <cellStyle name="Normal 3 20 2 4 2 2" xfId="6748" xr:uid="{00000000-0005-0000-0000-0000D10E0000}"/>
    <cellStyle name="Normal 3 20 2 4 3" xfId="6749" xr:uid="{00000000-0005-0000-0000-0000D20E0000}"/>
    <cellStyle name="Normal 3 20 2 4 3 2" xfId="6750" xr:uid="{00000000-0005-0000-0000-0000D30E0000}"/>
    <cellStyle name="Normal 3 20 2 4 4" xfId="6751" xr:uid="{00000000-0005-0000-0000-0000D40E0000}"/>
    <cellStyle name="Normal 3 20 2 4 5" xfId="12399" xr:uid="{00000000-0005-0000-0000-0000D50E0000}"/>
    <cellStyle name="Normal 3 20 2 5" xfId="1885" xr:uid="{00000000-0005-0000-0000-0000D60E0000}"/>
    <cellStyle name="Normal 3 20 2 5 2" xfId="4495" xr:uid="{00000000-0005-0000-0000-0000D70E0000}"/>
    <cellStyle name="Normal 3 20 2 5 2 2" xfId="6752" xr:uid="{00000000-0005-0000-0000-0000D80E0000}"/>
    <cellStyle name="Normal 3 20 2 5 3" xfId="6753" xr:uid="{00000000-0005-0000-0000-0000D90E0000}"/>
    <cellStyle name="Normal 3 20 2 5 3 2" xfId="6754" xr:uid="{00000000-0005-0000-0000-0000DA0E0000}"/>
    <cellStyle name="Normal 3 20 2 5 4" xfId="6755" xr:uid="{00000000-0005-0000-0000-0000DB0E0000}"/>
    <cellStyle name="Normal 3 20 2 5 5" xfId="12400" xr:uid="{00000000-0005-0000-0000-0000DC0E0000}"/>
    <cellStyle name="Normal 3 20 2 6" xfId="1886" xr:uid="{00000000-0005-0000-0000-0000DD0E0000}"/>
    <cellStyle name="Normal 3 20 2 6 2" xfId="4494" xr:uid="{00000000-0005-0000-0000-0000DE0E0000}"/>
    <cellStyle name="Normal 3 20 2 6 2 2" xfId="6756" xr:uid="{00000000-0005-0000-0000-0000DF0E0000}"/>
    <cellStyle name="Normal 3 20 2 6 3" xfId="6757" xr:uid="{00000000-0005-0000-0000-0000E00E0000}"/>
    <cellStyle name="Normal 3 20 2 6 3 2" xfId="6758" xr:uid="{00000000-0005-0000-0000-0000E10E0000}"/>
    <cellStyle name="Normal 3 20 2 6 4" xfId="6759" xr:uid="{00000000-0005-0000-0000-0000E20E0000}"/>
    <cellStyle name="Normal 3 20 2 6 5" xfId="12401" xr:uid="{00000000-0005-0000-0000-0000E30E0000}"/>
    <cellStyle name="Normal 3 20 2 7" xfId="1887" xr:uid="{00000000-0005-0000-0000-0000E40E0000}"/>
    <cellStyle name="Normal 3 20 2 7 2" xfId="4493" xr:uid="{00000000-0005-0000-0000-0000E50E0000}"/>
    <cellStyle name="Normal 3 20 2 7 2 2" xfId="6760" xr:uid="{00000000-0005-0000-0000-0000E60E0000}"/>
    <cellStyle name="Normal 3 20 2 7 3" xfId="6761" xr:uid="{00000000-0005-0000-0000-0000E70E0000}"/>
    <cellStyle name="Normal 3 20 2 7 3 2" xfId="6762" xr:uid="{00000000-0005-0000-0000-0000E80E0000}"/>
    <cellStyle name="Normal 3 20 2 7 4" xfId="6763" xr:uid="{00000000-0005-0000-0000-0000E90E0000}"/>
    <cellStyle name="Normal 3 20 2 7 5" xfId="12402" xr:uid="{00000000-0005-0000-0000-0000EA0E0000}"/>
    <cellStyle name="Normal 3 20 2 8" xfId="1888" xr:uid="{00000000-0005-0000-0000-0000EB0E0000}"/>
    <cellStyle name="Normal 3 20 2 8 2" xfId="4492" xr:uid="{00000000-0005-0000-0000-0000EC0E0000}"/>
    <cellStyle name="Normal 3 20 2 8 2 2" xfId="6764" xr:uid="{00000000-0005-0000-0000-0000ED0E0000}"/>
    <cellStyle name="Normal 3 20 2 8 3" xfId="6765" xr:uid="{00000000-0005-0000-0000-0000EE0E0000}"/>
    <cellStyle name="Normal 3 20 2 8 3 2" xfId="6766" xr:uid="{00000000-0005-0000-0000-0000EF0E0000}"/>
    <cellStyle name="Normal 3 20 2 8 4" xfId="6767" xr:uid="{00000000-0005-0000-0000-0000F00E0000}"/>
    <cellStyle name="Normal 3 20 2 8 5" xfId="12403" xr:uid="{00000000-0005-0000-0000-0000F10E0000}"/>
    <cellStyle name="Normal 3 20 2 9" xfId="1889" xr:uid="{00000000-0005-0000-0000-0000F20E0000}"/>
    <cellStyle name="Normal 3 20 2 9 2" xfId="3822" xr:uid="{00000000-0005-0000-0000-0000F30E0000}"/>
    <cellStyle name="Normal 3 20 2 9 2 2" xfId="6768" xr:uid="{00000000-0005-0000-0000-0000F40E0000}"/>
    <cellStyle name="Normal 3 20 2 9 3" xfId="6769" xr:uid="{00000000-0005-0000-0000-0000F50E0000}"/>
    <cellStyle name="Normal 3 20 2 9 3 2" xfId="6770" xr:uid="{00000000-0005-0000-0000-0000F60E0000}"/>
    <cellStyle name="Normal 3 20 2 9 4" xfId="6771" xr:uid="{00000000-0005-0000-0000-0000F70E0000}"/>
    <cellStyle name="Normal 3 20 2 9 5" xfId="12404" xr:uid="{00000000-0005-0000-0000-0000F80E0000}"/>
    <cellStyle name="Normal 3 20 3" xfId="1890" xr:uid="{00000000-0005-0000-0000-0000F90E0000}"/>
    <cellStyle name="Normal 3 20 3 2" xfId="4491" xr:uid="{00000000-0005-0000-0000-0000FA0E0000}"/>
    <cellStyle name="Normal 3 20 3 2 2" xfId="6772" xr:uid="{00000000-0005-0000-0000-0000FB0E0000}"/>
    <cellStyle name="Normal 3 20 3 3" xfId="6773" xr:uid="{00000000-0005-0000-0000-0000FC0E0000}"/>
    <cellStyle name="Normal 3 20 3 3 2" xfId="6774" xr:uid="{00000000-0005-0000-0000-0000FD0E0000}"/>
    <cellStyle name="Normal 3 20 3 4" xfId="6775" xr:uid="{00000000-0005-0000-0000-0000FE0E0000}"/>
    <cellStyle name="Normal 3 20 3 5" xfId="12405" xr:uid="{00000000-0005-0000-0000-0000FF0E0000}"/>
    <cellStyle name="Normal 3 20 4" xfId="1891" xr:uid="{00000000-0005-0000-0000-0000000F0000}"/>
    <cellStyle name="Normal 3 20 4 2" xfId="4490" xr:uid="{00000000-0005-0000-0000-0000010F0000}"/>
    <cellStyle name="Normal 3 20 4 2 2" xfId="6776" xr:uid="{00000000-0005-0000-0000-0000020F0000}"/>
    <cellStyle name="Normal 3 20 4 3" xfId="6777" xr:uid="{00000000-0005-0000-0000-0000030F0000}"/>
    <cellStyle name="Normal 3 20 4 3 2" xfId="6778" xr:uid="{00000000-0005-0000-0000-0000040F0000}"/>
    <cellStyle name="Normal 3 20 4 4" xfId="6779" xr:uid="{00000000-0005-0000-0000-0000050F0000}"/>
    <cellStyle name="Normal 3 20 4 5" xfId="12406" xr:uid="{00000000-0005-0000-0000-0000060F0000}"/>
    <cellStyle name="Normal 3 20 5" xfId="1892" xr:uid="{00000000-0005-0000-0000-0000070F0000}"/>
    <cellStyle name="Normal 3 20 5 2" xfId="4489" xr:uid="{00000000-0005-0000-0000-0000080F0000}"/>
    <cellStyle name="Normal 3 20 5 2 2" xfId="6780" xr:uid="{00000000-0005-0000-0000-0000090F0000}"/>
    <cellStyle name="Normal 3 20 5 3" xfId="6781" xr:uid="{00000000-0005-0000-0000-00000A0F0000}"/>
    <cellStyle name="Normal 3 20 5 3 2" xfId="6782" xr:uid="{00000000-0005-0000-0000-00000B0F0000}"/>
    <cellStyle name="Normal 3 20 5 4" xfId="6783" xr:uid="{00000000-0005-0000-0000-00000C0F0000}"/>
    <cellStyle name="Normal 3 20 5 5" xfId="12407" xr:uid="{00000000-0005-0000-0000-00000D0F0000}"/>
    <cellStyle name="Normal 3 20 6" xfId="1893" xr:uid="{00000000-0005-0000-0000-00000E0F0000}"/>
    <cellStyle name="Normal 3 20 6 2" xfId="4488" xr:uid="{00000000-0005-0000-0000-00000F0F0000}"/>
    <cellStyle name="Normal 3 20 6 2 2" xfId="6784" xr:uid="{00000000-0005-0000-0000-0000100F0000}"/>
    <cellStyle name="Normal 3 20 6 3" xfId="6785" xr:uid="{00000000-0005-0000-0000-0000110F0000}"/>
    <cellStyle name="Normal 3 20 6 3 2" xfId="6786" xr:uid="{00000000-0005-0000-0000-0000120F0000}"/>
    <cellStyle name="Normal 3 20 6 4" xfId="6787" xr:uid="{00000000-0005-0000-0000-0000130F0000}"/>
    <cellStyle name="Normal 3 20 6 5" xfId="12408" xr:uid="{00000000-0005-0000-0000-0000140F0000}"/>
    <cellStyle name="Normal 3 20 7" xfId="1894" xr:uid="{00000000-0005-0000-0000-0000150F0000}"/>
    <cellStyle name="Normal 3 20 7 2" xfId="4487" xr:uid="{00000000-0005-0000-0000-0000160F0000}"/>
    <cellStyle name="Normal 3 20 7 2 2" xfId="6788" xr:uid="{00000000-0005-0000-0000-0000170F0000}"/>
    <cellStyle name="Normal 3 20 7 3" xfId="6789" xr:uid="{00000000-0005-0000-0000-0000180F0000}"/>
    <cellStyle name="Normal 3 20 7 3 2" xfId="6790" xr:uid="{00000000-0005-0000-0000-0000190F0000}"/>
    <cellStyle name="Normal 3 20 7 4" xfId="6791" xr:uid="{00000000-0005-0000-0000-00001A0F0000}"/>
    <cellStyle name="Normal 3 20 7 5" xfId="12409" xr:uid="{00000000-0005-0000-0000-00001B0F0000}"/>
    <cellStyle name="Normal 3 20 8" xfId="1895" xr:uid="{00000000-0005-0000-0000-00001C0F0000}"/>
    <cellStyle name="Normal 3 20 8 2" xfId="4486" xr:uid="{00000000-0005-0000-0000-00001D0F0000}"/>
    <cellStyle name="Normal 3 20 8 2 2" xfId="6792" xr:uid="{00000000-0005-0000-0000-00001E0F0000}"/>
    <cellStyle name="Normal 3 20 8 3" xfId="6793" xr:uid="{00000000-0005-0000-0000-00001F0F0000}"/>
    <cellStyle name="Normal 3 20 8 3 2" xfId="6794" xr:uid="{00000000-0005-0000-0000-0000200F0000}"/>
    <cellStyle name="Normal 3 20 8 4" xfId="6795" xr:uid="{00000000-0005-0000-0000-0000210F0000}"/>
    <cellStyle name="Normal 3 20 8 5" xfId="12410" xr:uid="{00000000-0005-0000-0000-0000220F0000}"/>
    <cellStyle name="Normal 3 20 9" xfId="1896" xr:uid="{00000000-0005-0000-0000-0000230F0000}"/>
    <cellStyle name="Normal 3 20 9 2" xfId="4485" xr:uid="{00000000-0005-0000-0000-0000240F0000}"/>
    <cellStyle name="Normal 3 20 9 2 2" xfId="6796" xr:uid="{00000000-0005-0000-0000-0000250F0000}"/>
    <cellStyle name="Normal 3 20 9 3" xfId="6797" xr:uid="{00000000-0005-0000-0000-0000260F0000}"/>
    <cellStyle name="Normal 3 20 9 3 2" xfId="6798" xr:uid="{00000000-0005-0000-0000-0000270F0000}"/>
    <cellStyle name="Normal 3 20 9 4" xfId="6799" xr:uid="{00000000-0005-0000-0000-0000280F0000}"/>
    <cellStyle name="Normal 3 20 9 5" xfId="12411" xr:uid="{00000000-0005-0000-0000-0000290F0000}"/>
    <cellStyle name="Normal 3 21" xfId="1897" xr:uid="{00000000-0005-0000-0000-00002A0F0000}"/>
    <cellStyle name="Normal 3 21 10" xfId="1898" xr:uid="{00000000-0005-0000-0000-00002B0F0000}"/>
    <cellStyle name="Normal 3 21 10 2" xfId="4484" xr:uid="{00000000-0005-0000-0000-00002C0F0000}"/>
    <cellStyle name="Normal 3 21 10 2 2" xfId="6800" xr:uid="{00000000-0005-0000-0000-00002D0F0000}"/>
    <cellStyle name="Normal 3 21 10 3" xfId="6801" xr:uid="{00000000-0005-0000-0000-00002E0F0000}"/>
    <cellStyle name="Normal 3 21 10 3 2" xfId="6802" xr:uid="{00000000-0005-0000-0000-00002F0F0000}"/>
    <cellStyle name="Normal 3 21 10 4" xfId="6803" xr:uid="{00000000-0005-0000-0000-0000300F0000}"/>
    <cellStyle name="Normal 3 21 10 5" xfId="12412" xr:uid="{00000000-0005-0000-0000-0000310F0000}"/>
    <cellStyle name="Normal 3 21 11" xfId="1899" xr:uid="{00000000-0005-0000-0000-0000320F0000}"/>
    <cellStyle name="Normal 3 21 11 2" xfId="4483" xr:uid="{00000000-0005-0000-0000-0000330F0000}"/>
    <cellStyle name="Normal 3 21 11 2 2" xfId="6804" xr:uid="{00000000-0005-0000-0000-0000340F0000}"/>
    <cellStyle name="Normal 3 21 11 3" xfId="6805" xr:uid="{00000000-0005-0000-0000-0000350F0000}"/>
    <cellStyle name="Normal 3 21 11 3 2" xfId="6806" xr:uid="{00000000-0005-0000-0000-0000360F0000}"/>
    <cellStyle name="Normal 3 21 11 4" xfId="6807" xr:uid="{00000000-0005-0000-0000-0000370F0000}"/>
    <cellStyle name="Normal 3 21 11 5" xfId="12413" xr:uid="{00000000-0005-0000-0000-0000380F0000}"/>
    <cellStyle name="Normal 3 21 12" xfId="1900" xr:uid="{00000000-0005-0000-0000-0000390F0000}"/>
    <cellStyle name="Normal 3 21 12 2" xfId="4482" xr:uid="{00000000-0005-0000-0000-00003A0F0000}"/>
    <cellStyle name="Normal 3 21 12 2 2" xfId="6808" xr:uid="{00000000-0005-0000-0000-00003B0F0000}"/>
    <cellStyle name="Normal 3 21 12 3" xfId="6809" xr:uid="{00000000-0005-0000-0000-00003C0F0000}"/>
    <cellStyle name="Normal 3 21 12 3 2" xfId="6810" xr:uid="{00000000-0005-0000-0000-00003D0F0000}"/>
    <cellStyle name="Normal 3 21 12 4" xfId="6811" xr:uid="{00000000-0005-0000-0000-00003E0F0000}"/>
    <cellStyle name="Normal 3 21 12 5" xfId="12414" xr:uid="{00000000-0005-0000-0000-00003F0F0000}"/>
    <cellStyle name="Normal 3 21 13" xfId="1901" xr:uid="{00000000-0005-0000-0000-0000400F0000}"/>
    <cellStyle name="Normal 3 21 13 2" xfId="4481" xr:uid="{00000000-0005-0000-0000-0000410F0000}"/>
    <cellStyle name="Normal 3 21 13 2 2" xfId="6812" xr:uid="{00000000-0005-0000-0000-0000420F0000}"/>
    <cellStyle name="Normal 3 21 13 3" xfId="6813" xr:uid="{00000000-0005-0000-0000-0000430F0000}"/>
    <cellStyle name="Normal 3 21 13 3 2" xfId="6814" xr:uid="{00000000-0005-0000-0000-0000440F0000}"/>
    <cellStyle name="Normal 3 21 13 4" xfId="6815" xr:uid="{00000000-0005-0000-0000-0000450F0000}"/>
    <cellStyle name="Normal 3 21 13 5" xfId="12415" xr:uid="{00000000-0005-0000-0000-0000460F0000}"/>
    <cellStyle name="Normal 3 21 14" xfId="4480" xr:uid="{00000000-0005-0000-0000-0000470F0000}"/>
    <cellStyle name="Normal 3 21 14 2" xfId="6816" xr:uid="{00000000-0005-0000-0000-0000480F0000}"/>
    <cellStyle name="Normal 3 21 15" xfId="6817" xr:uid="{00000000-0005-0000-0000-0000490F0000}"/>
    <cellStyle name="Normal 3 21 15 2" xfId="6818" xr:uid="{00000000-0005-0000-0000-00004A0F0000}"/>
    <cellStyle name="Normal 3 21 16" xfId="6819" xr:uid="{00000000-0005-0000-0000-00004B0F0000}"/>
    <cellStyle name="Normal 3 21 17" xfId="12416" xr:uid="{00000000-0005-0000-0000-00004C0F0000}"/>
    <cellStyle name="Normal 3 21 2" xfId="1902" xr:uid="{00000000-0005-0000-0000-00004D0F0000}"/>
    <cellStyle name="Normal 3 21 2 10" xfId="1903" xr:uid="{00000000-0005-0000-0000-00004E0F0000}"/>
    <cellStyle name="Normal 3 21 2 10 2" xfId="4479" xr:uid="{00000000-0005-0000-0000-00004F0F0000}"/>
    <cellStyle name="Normal 3 21 2 10 2 2" xfId="6820" xr:uid="{00000000-0005-0000-0000-0000500F0000}"/>
    <cellStyle name="Normal 3 21 2 10 3" xfId="6821" xr:uid="{00000000-0005-0000-0000-0000510F0000}"/>
    <cellStyle name="Normal 3 21 2 10 3 2" xfId="6822" xr:uid="{00000000-0005-0000-0000-0000520F0000}"/>
    <cellStyle name="Normal 3 21 2 10 4" xfId="6823" xr:uid="{00000000-0005-0000-0000-0000530F0000}"/>
    <cellStyle name="Normal 3 21 2 10 5" xfId="12417" xr:uid="{00000000-0005-0000-0000-0000540F0000}"/>
    <cellStyle name="Normal 3 21 2 11" xfId="1904" xr:uid="{00000000-0005-0000-0000-0000550F0000}"/>
    <cellStyle name="Normal 3 21 2 11 2" xfId="4478" xr:uid="{00000000-0005-0000-0000-0000560F0000}"/>
    <cellStyle name="Normal 3 21 2 11 2 2" xfId="6824" xr:uid="{00000000-0005-0000-0000-0000570F0000}"/>
    <cellStyle name="Normal 3 21 2 11 3" xfId="6825" xr:uid="{00000000-0005-0000-0000-0000580F0000}"/>
    <cellStyle name="Normal 3 21 2 11 3 2" xfId="6826" xr:uid="{00000000-0005-0000-0000-0000590F0000}"/>
    <cellStyle name="Normal 3 21 2 11 4" xfId="6827" xr:uid="{00000000-0005-0000-0000-00005A0F0000}"/>
    <cellStyle name="Normal 3 21 2 11 5" xfId="12418" xr:uid="{00000000-0005-0000-0000-00005B0F0000}"/>
    <cellStyle name="Normal 3 21 2 12" xfId="1905" xr:uid="{00000000-0005-0000-0000-00005C0F0000}"/>
    <cellStyle name="Normal 3 21 2 12 2" xfId="4477" xr:uid="{00000000-0005-0000-0000-00005D0F0000}"/>
    <cellStyle name="Normal 3 21 2 12 2 2" xfId="6828" xr:uid="{00000000-0005-0000-0000-00005E0F0000}"/>
    <cellStyle name="Normal 3 21 2 12 3" xfId="6829" xr:uid="{00000000-0005-0000-0000-00005F0F0000}"/>
    <cellStyle name="Normal 3 21 2 12 3 2" xfId="6830" xr:uid="{00000000-0005-0000-0000-0000600F0000}"/>
    <cellStyle name="Normal 3 21 2 12 4" xfId="6831" xr:uid="{00000000-0005-0000-0000-0000610F0000}"/>
    <cellStyle name="Normal 3 21 2 12 5" xfId="12419" xr:uid="{00000000-0005-0000-0000-0000620F0000}"/>
    <cellStyle name="Normal 3 21 2 13" xfId="4476" xr:uid="{00000000-0005-0000-0000-0000630F0000}"/>
    <cellStyle name="Normal 3 21 2 13 2" xfId="6832" xr:uid="{00000000-0005-0000-0000-0000640F0000}"/>
    <cellStyle name="Normal 3 21 2 14" xfId="6833" xr:uid="{00000000-0005-0000-0000-0000650F0000}"/>
    <cellStyle name="Normal 3 21 2 14 2" xfId="6834" xr:uid="{00000000-0005-0000-0000-0000660F0000}"/>
    <cellStyle name="Normal 3 21 2 15" xfId="6835" xr:uid="{00000000-0005-0000-0000-0000670F0000}"/>
    <cellStyle name="Normal 3 21 2 16" xfId="12420" xr:uid="{00000000-0005-0000-0000-0000680F0000}"/>
    <cellStyle name="Normal 3 21 2 2" xfId="1906" xr:uid="{00000000-0005-0000-0000-0000690F0000}"/>
    <cellStyle name="Normal 3 21 2 2 2" xfId="4475" xr:uid="{00000000-0005-0000-0000-00006A0F0000}"/>
    <cellStyle name="Normal 3 21 2 2 2 2" xfId="6836" xr:uid="{00000000-0005-0000-0000-00006B0F0000}"/>
    <cellStyle name="Normal 3 21 2 2 3" xfId="6837" xr:uid="{00000000-0005-0000-0000-00006C0F0000}"/>
    <cellStyle name="Normal 3 21 2 2 3 2" xfId="6838" xr:uid="{00000000-0005-0000-0000-00006D0F0000}"/>
    <cellStyle name="Normal 3 21 2 2 4" xfId="6839" xr:uid="{00000000-0005-0000-0000-00006E0F0000}"/>
    <cellStyle name="Normal 3 21 2 2 5" xfId="12421" xr:uid="{00000000-0005-0000-0000-00006F0F0000}"/>
    <cellStyle name="Normal 3 21 2 3" xfId="1907" xr:uid="{00000000-0005-0000-0000-0000700F0000}"/>
    <cellStyle name="Normal 3 21 2 3 2" xfId="4474" xr:uid="{00000000-0005-0000-0000-0000710F0000}"/>
    <cellStyle name="Normal 3 21 2 3 2 2" xfId="6840" xr:uid="{00000000-0005-0000-0000-0000720F0000}"/>
    <cellStyle name="Normal 3 21 2 3 3" xfId="6841" xr:uid="{00000000-0005-0000-0000-0000730F0000}"/>
    <cellStyle name="Normal 3 21 2 3 3 2" xfId="6842" xr:uid="{00000000-0005-0000-0000-0000740F0000}"/>
    <cellStyle name="Normal 3 21 2 3 4" xfId="6843" xr:uid="{00000000-0005-0000-0000-0000750F0000}"/>
    <cellStyle name="Normal 3 21 2 3 5" xfId="12422" xr:uid="{00000000-0005-0000-0000-0000760F0000}"/>
    <cellStyle name="Normal 3 21 2 4" xfId="1908" xr:uid="{00000000-0005-0000-0000-0000770F0000}"/>
    <cellStyle name="Normal 3 21 2 4 2" xfId="4473" xr:uid="{00000000-0005-0000-0000-0000780F0000}"/>
    <cellStyle name="Normal 3 21 2 4 2 2" xfId="6844" xr:uid="{00000000-0005-0000-0000-0000790F0000}"/>
    <cellStyle name="Normal 3 21 2 4 3" xfId="6845" xr:uid="{00000000-0005-0000-0000-00007A0F0000}"/>
    <cellStyle name="Normal 3 21 2 4 3 2" xfId="6846" xr:uid="{00000000-0005-0000-0000-00007B0F0000}"/>
    <cellStyle name="Normal 3 21 2 4 4" xfId="6847" xr:uid="{00000000-0005-0000-0000-00007C0F0000}"/>
    <cellStyle name="Normal 3 21 2 4 5" xfId="12423" xr:uid="{00000000-0005-0000-0000-00007D0F0000}"/>
    <cellStyle name="Normal 3 21 2 5" xfId="1909" xr:uid="{00000000-0005-0000-0000-00007E0F0000}"/>
    <cellStyle name="Normal 3 21 2 5 2" xfId="3821" xr:uid="{00000000-0005-0000-0000-00007F0F0000}"/>
    <cellStyle name="Normal 3 21 2 5 2 2" xfId="6848" xr:uid="{00000000-0005-0000-0000-0000800F0000}"/>
    <cellStyle name="Normal 3 21 2 5 3" xfId="6849" xr:uid="{00000000-0005-0000-0000-0000810F0000}"/>
    <cellStyle name="Normal 3 21 2 5 3 2" xfId="6850" xr:uid="{00000000-0005-0000-0000-0000820F0000}"/>
    <cellStyle name="Normal 3 21 2 5 4" xfId="6851" xr:uid="{00000000-0005-0000-0000-0000830F0000}"/>
    <cellStyle name="Normal 3 21 2 5 5" xfId="12424" xr:uid="{00000000-0005-0000-0000-0000840F0000}"/>
    <cellStyle name="Normal 3 21 2 6" xfId="1910" xr:uid="{00000000-0005-0000-0000-0000850F0000}"/>
    <cellStyle name="Normal 3 21 2 6 2" xfId="4472" xr:uid="{00000000-0005-0000-0000-0000860F0000}"/>
    <cellStyle name="Normal 3 21 2 6 2 2" xfId="6852" xr:uid="{00000000-0005-0000-0000-0000870F0000}"/>
    <cellStyle name="Normal 3 21 2 6 3" xfId="6853" xr:uid="{00000000-0005-0000-0000-0000880F0000}"/>
    <cellStyle name="Normal 3 21 2 6 3 2" xfId="6854" xr:uid="{00000000-0005-0000-0000-0000890F0000}"/>
    <cellStyle name="Normal 3 21 2 6 4" xfId="6855" xr:uid="{00000000-0005-0000-0000-00008A0F0000}"/>
    <cellStyle name="Normal 3 21 2 6 5" xfId="12425" xr:uid="{00000000-0005-0000-0000-00008B0F0000}"/>
    <cellStyle name="Normal 3 21 2 7" xfId="1911" xr:uid="{00000000-0005-0000-0000-00008C0F0000}"/>
    <cellStyle name="Normal 3 21 2 7 2" xfId="4471" xr:uid="{00000000-0005-0000-0000-00008D0F0000}"/>
    <cellStyle name="Normal 3 21 2 7 2 2" xfId="6856" xr:uid="{00000000-0005-0000-0000-00008E0F0000}"/>
    <cellStyle name="Normal 3 21 2 7 3" xfId="6857" xr:uid="{00000000-0005-0000-0000-00008F0F0000}"/>
    <cellStyle name="Normal 3 21 2 7 3 2" xfId="6858" xr:uid="{00000000-0005-0000-0000-0000900F0000}"/>
    <cellStyle name="Normal 3 21 2 7 4" xfId="6859" xr:uid="{00000000-0005-0000-0000-0000910F0000}"/>
    <cellStyle name="Normal 3 21 2 7 5" xfId="12426" xr:uid="{00000000-0005-0000-0000-0000920F0000}"/>
    <cellStyle name="Normal 3 21 2 8" xfId="1912" xr:uid="{00000000-0005-0000-0000-0000930F0000}"/>
    <cellStyle name="Normal 3 21 2 8 2" xfId="4470" xr:uid="{00000000-0005-0000-0000-0000940F0000}"/>
    <cellStyle name="Normal 3 21 2 8 2 2" xfId="6860" xr:uid="{00000000-0005-0000-0000-0000950F0000}"/>
    <cellStyle name="Normal 3 21 2 8 3" xfId="6861" xr:uid="{00000000-0005-0000-0000-0000960F0000}"/>
    <cellStyle name="Normal 3 21 2 8 3 2" xfId="6862" xr:uid="{00000000-0005-0000-0000-0000970F0000}"/>
    <cellStyle name="Normal 3 21 2 8 4" xfId="6863" xr:uid="{00000000-0005-0000-0000-0000980F0000}"/>
    <cellStyle name="Normal 3 21 2 8 5" xfId="12427" xr:uid="{00000000-0005-0000-0000-0000990F0000}"/>
    <cellStyle name="Normal 3 21 2 9" xfId="1913" xr:uid="{00000000-0005-0000-0000-00009A0F0000}"/>
    <cellStyle name="Normal 3 21 2 9 2" xfId="4469" xr:uid="{00000000-0005-0000-0000-00009B0F0000}"/>
    <cellStyle name="Normal 3 21 2 9 2 2" xfId="6864" xr:uid="{00000000-0005-0000-0000-00009C0F0000}"/>
    <cellStyle name="Normal 3 21 2 9 3" xfId="6865" xr:uid="{00000000-0005-0000-0000-00009D0F0000}"/>
    <cellStyle name="Normal 3 21 2 9 3 2" xfId="6866" xr:uid="{00000000-0005-0000-0000-00009E0F0000}"/>
    <cellStyle name="Normal 3 21 2 9 4" xfId="6867" xr:uid="{00000000-0005-0000-0000-00009F0F0000}"/>
    <cellStyle name="Normal 3 21 2 9 5" xfId="12428" xr:uid="{00000000-0005-0000-0000-0000A00F0000}"/>
    <cellStyle name="Normal 3 21 3" xfId="1914" xr:uid="{00000000-0005-0000-0000-0000A10F0000}"/>
    <cellStyle name="Normal 3 21 3 2" xfId="4468" xr:uid="{00000000-0005-0000-0000-0000A20F0000}"/>
    <cellStyle name="Normal 3 21 3 2 2" xfId="6868" xr:uid="{00000000-0005-0000-0000-0000A30F0000}"/>
    <cellStyle name="Normal 3 21 3 3" xfId="6869" xr:uid="{00000000-0005-0000-0000-0000A40F0000}"/>
    <cellStyle name="Normal 3 21 3 3 2" xfId="6870" xr:uid="{00000000-0005-0000-0000-0000A50F0000}"/>
    <cellStyle name="Normal 3 21 3 4" xfId="6871" xr:uid="{00000000-0005-0000-0000-0000A60F0000}"/>
    <cellStyle name="Normal 3 21 3 5" xfId="12429" xr:uid="{00000000-0005-0000-0000-0000A70F0000}"/>
    <cellStyle name="Normal 3 21 4" xfId="1915" xr:uid="{00000000-0005-0000-0000-0000A80F0000}"/>
    <cellStyle name="Normal 3 21 4 2" xfId="4467" xr:uid="{00000000-0005-0000-0000-0000A90F0000}"/>
    <cellStyle name="Normal 3 21 4 2 2" xfId="6872" xr:uid="{00000000-0005-0000-0000-0000AA0F0000}"/>
    <cellStyle name="Normal 3 21 4 3" xfId="6873" xr:uid="{00000000-0005-0000-0000-0000AB0F0000}"/>
    <cellStyle name="Normal 3 21 4 3 2" xfId="6874" xr:uid="{00000000-0005-0000-0000-0000AC0F0000}"/>
    <cellStyle name="Normal 3 21 4 4" xfId="6875" xr:uid="{00000000-0005-0000-0000-0000AD0F0000}"/>
    <cellStyle name="Normal 3 21 4 5" xfId="12430" xr:uid="{00000000-0005-0000-0000-0000AE0F0000}"/>
    <cellStyle name="Normal 3 21 5" xfId="1916" xr:uid="{00000000-0005-0000-0000-0000AF0F0000}"/>
    <cellStyle name="Normal 3 21 5 2" xfId="4466" xr:uid="{00000000-0005-0000-0000-0000B00F0000}"/>
    <cellStyle name="Normal 3 21 5 2 2" xfId="6876" xr:uid="{00000000-0005-0000-0000-0000B10F0000}"/>
    <cellStyle name="Normal 3 21 5 3" xfId="6877" xr:uid="{00000000-0005-0000-0000-0000B20F0000}"/>
    <cellStyle name="Normal 3 21 5 3 2" xfId="6878" xr:uid="{00000000-0005-0000-0000-0000B30F0000}"/>
    <cellStyle name="Normal 3 21 5 4" xfId="6879" xr:uid="{00000000-0005-0000-0000-0000B40F0000}"/>
    <cellStyle name="Normal 3 21 5 5" xfId="12431" xr:uid="{00000000-0005-0000-0000-0000B50F0000}"/>
    <cellStyle name="Normal 3 21 6" xfId="1917" xr:uid="{00000000-0005-0000-0000-0000B60F0000}"/>
    <cellStyle name="Normal 3 21 6 2" xfId="4465" xr:uid="{00000000-0005-0000-0000-0000B70F0000}"/>
    <cellStyle name="Normal 3 21 6 2 2" xfId="6880" xr:uid="{00000000-0005-0000-0000-0000B80F0000}"/>
    <cellStyle name="Normal 3 21 6 3" xfId="6881" xr:uid="{00000000-0005-0000-0000-0000B90F0000}"/>
    <cellStyle name="Normal 3 21 6 3 2" xfId="6882" xr:uid="{00000000-0005-0000-0000-0000BA0F0000}"/>
    <cellStyle name="Normal 3 21 6 4" xfId="6883" xr:uid="{00000000-0005-0000-0000-0000BB0F0000}"/>
    <cellStyle name="Normal 3 21 6 5" xfId="12432" xr:uid="{00000000-0005-0000-0000-0000BC0F0000}"/>
    <cellStyle name="Normal 3 21 7" xfId="1918" xr:uid="{00000000-0005-0000-0000-0000BD0F0000}"/>
    <cellStyle name="Normal 3 21 7 2" xfId="4464" xr:uid="{00000000-0005-0000-0000-0000BE0F0000}"/>
    <cellStyle name="Normal 3 21 7 2 2" xfId="6884" xr:uid="{00000000-0005-0000-0000-0000BF0F0000}"/>
    <cellStyle name="Normal 3 21 7 3" xfId="6885" xr:uid="{00000000-0005-0000-0000-0000C00F0000}"/>
    <cellStyle name="Normal 3 21 7 3 2" xfId="6886" xr:uid="{00000000-0005-0000-0000-0000C10F0000}"/>
    <cellStyle name="Normal 3 21 7 4" xfId="6887" xr:uid="{00000000-0005-0000-0000-0000C20F0000}"/>
    <cellStyle name="Normal 3 21 7 5" xfId="12433" xr:uid="{00000000-0005-0000-0000-0000C30F0000}"/>
    <cellStyle name="Normal 3 21 8" xfId="1919" xr:uid="{00000000-0005-0000-0000-0000C40F0000}"/>
    <cellStyle name="Normal 3 21 8 2" xfId="4463" xr:uid="{00000000-0005-0000-0000-0000C50F0000}"/>
    <cellStyle name="Normal 3 21 8 2 2" xfId="6888" xr:uid="{00000000-0005-0000-0000-0000C60F0000}"/>
    <cellStyle name="Normal 3 21 8 3" xfId="6889" xr:uid="{00000000-0005-0000-0000-0000C70F0000}"/>
    <cellStyle name="Normal 3 21 8 3 2" xfId="6890" xr:uid="{00000000-0005-0000-0000-0000C80F0000}"/>
    <cellStyle name="Normal 3 21 8 4" xfId="6891" xr:uid="{00000000-0005-0000-0000-0000C90F0000}"/>
    <cellStyle name="Normal 3 21 8 5" xfId="12434" xr:uid="{00000000-0005-0000-0000-0000CA0F0000}"/>
    <cellStyle name="Normal 3 21 9" xfId="1920" xr:uid="{00000000-0005-0000-0000-0000CB0F0000}"/>
    <cellStyle name="Normal 3 21 9 2" xfId="4462" xr:uid="{00000000-0005-0000-0000-0000CC0F0000}"/>
    <cellStyle name="Normal 3 21 9 2 2" xfId="6892" xr:uid="{00000000-0005-0000-0000-0000CD0F0000}"/>
    <cellStyle name="Normal 3 21 9 3" xfId="6893" xr:uid="{00000000-0005-0000-0000-0000CE0F0000}"/>
    <cellStyle name="Normal 3 21 9 3 2" xfId="6894" xr:uid="{00000000-0005-0000-0000-0000CF0F0000}"/>
    <cellStyle name="Normal 3 21 9 4" xfId="6895" xr:uid="{00000000-0005-0000-0000-0000D00F0000}"/>
    <cellStyle name="Normal 3 21 9 5" xfId="12435" xr:uid="{00000000-0005-0000-0000-0000D10F0000}"/>
    <cellStyle name="Normal 3 22" xfId="1921" xr:uid="{00000000-0005-0000-0000-0000D20F0000}"/>
    <cellStyle name="Normal 3 22 10" xfId="1922" xr:uid="{00000000-0005-0000-0000-0000D30F0000}"/>
    <cellStyle name="Normal 3 22 10 2" xfId="4461" xr:uid="{00000000-0005-0000-0000-0000D40F0000}"/>
    <cellStyle name="Normal 3 22 10 2 2" xfId="6896" xr:uid="{00000000-0005-0000-0000-0000D50F0000}"/>
    <cellStyle name="Normal 3 22 10 3" xfId="6897" xr:uid="{00000000-0005-0000-0000-0000D60F0000}"/>
    <cellStyle name="Normal 3 22 10 3 2" xfId="6898" xr:uid="{00000000-0005-0000-0000-0000D70F0000}"/>
    <cellStyle name="Normal 3 22 10 4" xfId="6899" xr:uid="{00000000-0005-0000-0000-0000D80F0000}"/>
    <cellStyle name="Normal 3 22 10 5" xfId="12436" xr:uid="{00000000-0005-0000-0000-0000D90F0000}"/>
    <cellStyle name="Normal 3 22 11" xfId="1923" xr:uid="{00000000-0005-0000-0000-0000DA0F0000}"/>
    <cellStyle name="Normal 3 22 11 2" xfId="4460" xr:uid="{00000000-0005-0000-0000-0000DB0F0000}"/>
    <cellStyle name="Normal 3 22 11 2 2" xfId="6900" xr:uid="{00000000-0005-0000-0000-0000DC0F0000}"/>
    <cellStyle name="Normal 3 22 11 3" xfId="6901" xr:uid="{00000000-0005-0000-0000-0000DD0F0000}"/>
    <cellStyle name="Normal 3 22 11 3 2" xfId="6902" xr:uid="{00000000-0005-0000-0000-0000DE0F0000}"/>
    <cellStyle name="Normal 3 22 11 4" xfId="6903" xr:uid="{00000000-0005-0000-0000-0000DF0F0000}"/>
    <cellStyle name="Normal 3 22 11 5" xfId="12437" xr:uid="{00000000-0005-0000-0000-0000E00F0000}"/>
    <cellStyle name="Normal 3 22 12" xfId="1924" xr:uid="{00000000-0005-0000-0000-0000E10F0000}"/>
    <cellStyle name="Normal 3 22 12 2" xfId="4459" xr:uid="{00000000-0005-0000-0000-0000E20F0000}"/>
    <cellStyle name="Normal 3 22 12 2 2" xfId="6904" xr:uid="{00000000-0005-0000-0000-0000E30F0000}"/>
    <cellStyle name="Normal 3 22 12 3" xfId="6905" xr:uid="{00000000-0005-0000-0000-0000E40F0000}"/>
    <cellStyle name="Normal 3 22 12 3 2" xfId="6906" xr:uid="{00000000-0005-0000-0000-0000E50F0000}"/>
    <cellStyle name="Normal 3 22 12 4" xfId="6907" xr:uid="{00000000-0005-0000-0000-0000E60F0000}"/>
    <cellStyle name="Normal 3 22 12 5" xfId="12438" xr:uid="{00000000-0005-0000-0000-0000E70F0000}"/>
    <cellStyle name="Normal 3 22 13" xfId="1925" xr:uid="{00000000-0005-0000-0000-0000E80F0000}"/>
    <cellStyle name="Normal 3 22 13 2" xfId="4458" xr:uid="{00000000-0005-0000-0000-0000E90F0000}"/>
    <cellStyle name="Normal 3 22 13 2 2" xfId="6908" xr:uid="{00000000-0005-0000-0000-0000EA0F0000}"/>
    <cellStyle name="Normal 3 22 13 3" xfId="6909" xr:uid="{00000000-0005-0000-0000-0000EB0F0000}"/>
    <cellStyle name="Normal 3 22 13 3 2" xfId="6910" xr:uid="{00000000-0005-0000-0000-0000EC0F0000}"/>
    <cellStyle name="Normal 3 22 13 4" xfId="6911" xr:uid="{00000000-0005-0000-0000-0000ED0F0000}"/>
    <cellStyle name="Normal 3 22 13 5" xfId="12439" xr:uid="{00000000-0005-0000-0000-0000EE0F0000}"/>
    <cellStyle name="Normal 3 22 14" xfId="4457" xr:uid="{00000000-0005-0000-0000-0000EF0F0000}"/>
    <cellStyle name="Normal 3 22 14 2" xfId="6912" xr:uid="{00000000-0005-0000-0000-0000F00F0000}"/>
    <cellStyle name="Normal 3 22 15" xfId="6913" xr:uid="{00000000-0005-0000-0000-0000F10F0000}"/>
    <cellStyle name="Normal 3 22 15 2" xfId="6914" xr:uid="{00000000-0005-0000-0000-0000F20F0000}"/>
    <cellStyle name="Normal 3 22 16" xfId="6915" xr:uid="{00000000-0005-0000-0000-0000F30F0000}"/>
    <cellStyle name="Normal 3 22 17" xfId="12440" xr:uid="{00000000-0005-0000-0000-0000F40F0000}"/>
    <cellStyle name="Normal 3 22 2" xfId="1926" xr:uid="{00000000-0005-0000-0000-0000F50F0000}"/>
    <cellStyle name="Normal 3 22 2 10" xfId="1927" xr:uid="{00000000-0005-0000-0000-0000F60F0000}"/>
    <cellStyle name="Normal 3 22 2 10 2" xfId="4456" xr:uid="{00000000-0005-0000-0000-0000F70F0000}"/>
    <cellStyle name="Normal 3 22 2 10 2 2" xfId="6916" xr:uid="{00000000-0005-0000-0000-0000F80F0000}"/>
    <cellStyle name="Normal 3 22 2 10 3" xfId="6917" xr:uid="{00000000-0005-0000-0000-0000F90F0000}"/>
    <cellStyle name="Normal 3 22 2 10 3 2" xfId="6918" xr:uid="{00000000-0005-0000-0000-0000FA0F0000}"/>
    <cellStyle name="Normal 3 22 2 10 4" xfId="6919" xr:uid="{00000000-0005-0000-0000-0000FB0F0000}"/>
    <cellStyle name="Normal 3 22 2 10 5" xfId="12441" xr:uid="{00000000-0005-0000-0000-0000FC0F0000}"/>
    <cellStyle name="Normal 3 22 2 11" xfId="1928" xr:uid="{00000000-0005-0000-0000-0000FD0F0000}"/>
    <cellStyle name="Normal 3 22 2 11 2" xfId="4455" xr:uid="{00000000-0005-0000-0000-0000FE0F0000}"/>
    <cellStyle name="Normal 3 22 2 11 2 2" xfId="6920" xr:uid="{00000000-0005-0000-0000-0000FF0F0000}"/>
    <cellStyle name="Normal 3 22 2 11 3" xfId="6921" xr:uid="{00000000-0005-0000-0000-000000100000}"/>
    <cellStyle name="Normal 3 22 2 11 3 2" xfId="6922" xr:uid="{00000000-0005-0000-0000-000001100000}"/>
    <cellStyle name="Normal 3 22 2 11 4" xfId="6923" xr:uid="{00000000-0005-0000-0000-000002100000}"/>
    <cellStyle name="Normal 3 22 2 11 5" xfId="12442" xr:uid="{00000000-0005-0000-0000-000003100000}"/>
    <cellStyle name="Normal 3 22 2 12" xfId="1929" xr:uid="{00000000-0005-0000-0000-000004100000}"/>
    <cellStyle name="Normal 3 22 2 12 2" xfId="4454" xr:uid="{00000000-0005-0000-0000-000005100000}"/>
    <cellStyle name="Normal 3 22 2 12 2 2" xfId="6924" xr:uid="{00000000-0005-0000-0000-000006100000}"/>
    <cellStyle name="Normal 3 22 2 12 3" xfId="6925" xr:uid="{00000000-0005-0000-0000-000007100000}"/>
    <cellStyle name="Normal 3 22 2 12 3 2" xfId="6926" xr:uid="{00000000-0005-0000-0000-000008100000}"/>
    <cellStyle name="Normal 3 22 2 12 4" xfId="6927" xr:uid="{00000000-0005-0000-0000-000009100000}"/>
    <cellStyle name="Normal 3 22 2 12 5" xfId="12443" xr:uid="{00000000-0005-0000-0000-00000A100000}"/>
    <cellStyle name="Normal 3 22 2 13" xfId="4453" xr:uid="{00000000-0005-0000-0000-00000B100000}"/>
    <cellStyle name="Normal 3 22 2 13 2" xfId="6928" xr:uid="{00000000-0005-0000-0000-00000C100000}"/>
    <cellStyle name="Normal 3 22 2 14" xfId="6929" xr:uid="{00000000-0005-0000-0000-00000D100000}"/>
    <cellStyle name="Normal 3 22 2 14 2" xfId="6930" xr:uid="{00000000-0005-0000-0000-00000E100000}"/>
    <cellStyle name="Normal 3 22 2 15" xfId="6931" xr:uid="{00000000-0005-0000-0000-00000F100000}"/>
    <cellStyle name="Normal 3 22 2 16" xfId="12444" xr:uid="{00000000-0005-0000-0000-000010100000}"/>
    <cellStyle name="Normal 3 22 2 2" xfId="1930" xr:uid="{00000000-0005-0000-0000-000011100000}"/>
    <cellStyle name="Normal 3 22 2 2 2" xfId="4452" xr:uid="{00000000-0005-0000-0000-000012100000}"/>
    <cellStyle name="Normal 3 22 2 2 2 2" xfId="6932" xr:uid="{00000000-0005-0000-0000-000013100000}"/>
    <cellStyle name="Normal 3 22 2 2 3" xfId="6933" xr:uid="{00000000-0005-0000-0000-000014100000}"/>
    <cellStyle name="Normal 3 22 2 2 3 2" xfId="6934" xr:uid="{00000000-0005-0000-0000-000015100000}"/>
    <cellStyle name="Normal 3 22 2 2 4" xfId="6935" xr:uid="{00000000-0005-0000-0000-000016100000}"/>
    <cellStyle name="Normal 3 22 2 2 5" xfId="12445" xr:uid="{00000000-0005-0000-0000-000017100000}"/>
    <cellStyle name="Normal 3 22 2 3" xfId="1931" xr:uid="{00000000-0005-0000-0000-000018100000}"/>
    <cellStyle name="Normal 3 22 2 3 2" xfId="4451" xr:uid="{00000000-0005-0000-0000-000019100000}"/>
    <cellStyle name="Normal 3 22 2 3 2 2" xfId="6936" xr:uid="{00000000-0005-0000-0000-00001A100000}"/>
    <cellStyle name="Normal 3 22 2 3 3" xfId="6937" xr:uid="{00000000-0005-0000-0000-00001B100000}"/>
    <cellStyle name="Normal 3 22 2 3 3 2" xfId="6938" xr:uid="{00000000-0005-0000-0000-00001C100000}"/>
    <cellStyle name="Normal 3 22 2 3 4" xfId="6939" xr:uid="{00000000-0005-0000-0000-00001D100000}"/>
    <cellStyle name="Normal 3 22 2 3 5" xfId="12446" xr:uid="{00000000-0005-0000-0000-00001E100000}"/>
    <cellStyle name="Normal 3 22 2 4" xfId="1932" xr:uid="{00000000-0005-0000-0000-00001F100000}"/>
    <cellStyle name="Normal 3 22 2 4 2" xfId="4450" xr:uid="{00000000-0005-0000-0000-000020100000}"/>
    <cellStyle name="Normal 3 22 2 4 2 2" xfId="6940" xr:uid="{00000000-0005-0000-0000-000021100000}"/>
    <cellStyle name="Normal 3 22 2 4 3" xfId="6941" xr:uid="{00000000-0005-0000-0000-000022100000}"/>
    <cellStyle name="Normal 3 22 2 4 3 2" xfId="6942" xr:uid="{00000000-0005-0000-0000-000023100000}"/>
    <cellStyle name="Normal 3 22 2 4 4" xfId="6943" xr:uid="{00000000-0005-0000-0000-000024100000}"/>
    <cellStyle name="Normal 3 22 2 4 5" xfId="12447" xr:uid="{00000000-0005-0000-0000-000025100000}"/>
    <cellStyle name="Normal 3 22 2 5" xfId="1933" xr:uid="{00000000-0005-0000-0000-000026100000}"/>
    <cellStyle name="Normal 3 22 2 5 2" xfId="4449" xr:uid="{00000000-0005-0000-0000-000027100000}"/>
    <cellStyle name="Normal 3 22 2 5 2 2" xfId="6944" xr:uid="{00000000-0005-0000-0000-000028100000}"/>
    <cellStyle name="Normal 3 22 2 5 3" xfId="6945" xr:uid="{00000000-0005-0000-0000-000029100000}"/>
    <cellStyle name="Normal 3 22 2 5 3 2" xfId="6946" xr:uid="{00000000-0005-0000-0000-00002A100000}"/>
    <cellStyle name="Normal 3 22 2 5 4" xfId="6947" xr:uid="{00000000-0005-0000-0000-00002B100000}"/>
    <cellStyle name="Normal 3 22 2 5 5" xfId="12448" xr:uid="{00000000-0005-0000-0000-00002C100000}"/>
    <cellStyle name="Normal 3 22 2 6" xfId="1934" xr:uid="{00000000-0005-0000-0000-00002D100000}"/>
    <cellStyle name="Normal 3 22 2 6 2" xfId="4448" xr:uid="{00000000-0005-0000-0000-00002E100000}"/>
    <cellStyle name="Normal 3 22 2 6 2 2" xfId="6948" xr:uid="{00000000-0005-0000-0000-00002F100000}"/>
    <cellStyle name="Normal 3 22 2 6 3" xfId="6949" xr:uid="{00000000-0005-0000-0000-000030100000}"/>
    <cellStyle name="Normal 3 22 2 6 3 2" xfId="6950" xr:uid="{00000000-0005-0000-0000-000031100000}"/>
    <cellStyle name="Normal 3 22 2 6 4" xfId="6951" xr:uid="{00000000-0005-0000-0000-000032100000}"/>
    <cellStyle name="Normal 3 22 2 6 5" xfId="12449" xr:uid="{00000000-0005-0000-0000-000033100000}"/>
    <cellStyle name="Normal 3 22 2 7" xfId="1935" xr:uid="{00000000-0005-0000-0000-000034100000}"/>
    <cellStyle name="Normal 3 22 2 7 2" xfId="4447" xr:uid="{00000000-0005-0000-0000-000035100000}"/>
    <cellStyle name="Normal 3 22 2 7 2 2" xfId="6952" xr:uid="{00000000-0005-0000-0000-000036100000}"/>
    <cellStyle name="Normal 3 22 2 7 3" xfId="6953" xr:uid="{00000000-0005-0000-0000-000037100000}"/>
    <cellStyle name="Normal 3 22 2 7 3 2" xfId="6954" xr:uid="{00000000-0005-0000-0000-000038100000}"/>
    <cellStyle name="Normal 3 22 2 7 4" xfId="6955" xr:uid="{00000000-0005-0000-0000-000039100000}"/>
    <cellStyle name="Normal 3 22 2 7 5" xfId="12450" xr:uid="{00000000-0005-0000-0000-00003A100000}"/>
    <cellStyle name="Normal 3 22 2 8" xfId="1936" xr:uid="{00000000-0005-0000-0000-00003B100000}"/>
    <cellStyle name="Normal 3 22 2 8 2" xfId="4446" xr:uid="{00000000-0005-0000-0000-00003C100000}"/>
    <cellStyle name="Normal 3 22 2 8 2 2" xfId="6956" xr:uid="{00000000-0005-0000-0000-00003D100000}"/>
    <cellStyle name="Normal 3 22 2 8 3" xfId="6957" xr:uid="{00000000-0005-0000-0000-00003E100000}"/>
    <cellStyle name="Normal 3 22 2 8 3 2" xfId="6958" xr:uid="{00000000-0005-0000-0000-00003F100000}"/>
    <cellStyle name="Normal 3 22 2 8 4" xfId="6959" xr:uid="{00000000-0005-0000-0000-000040100000}"/>
    <cellStyle name="Normal 3 22 2 8 5" xfId="12451" xr:uid="{00000000-0005-0000-0000-000041100000}"/>
    <cellStyle name="Normal 3 22 2 9" xfId="1937" xr:uid="{00000000-0005-0000-0000-000042100000}"/>
    <cellStyle name="Normal 3 22 2 9 2" xfId="4445" xr:uid="{00000000-0005-0000-0000-000043100000}"/>
    <cellStyle name="Normal 3 22 2 9 2 2" xfId="6960" xr:uid="{00000000-0005-0000-0000-000044100000}"/>
    <cellStyle name="Normal 3 22 2 9 3" xfId="6961" xr:uid="{00000000-0005-0000-0000-000045100000}"/>
    <cellStyle name="Normal 3 22 2 9 3 2" xfId="6962" xr:uid="{00000000-0005-0000-0000-000046100000}"/>
    <cellStyle name="Normal 3 22 2 9 4" xfId="6963" xr:uid="{00000000-0005-0000-0000-000047100000}"/>
    <cellStyle name="Normal 3 22 2 9 5" xfId="12452" xr:uid="{00000000-0005-0000-0000-000048100000}"/>
    <cellStyle name="Normal 3 22 3" xfId="1938" xr:uid="{00000000-0005-0000-0000-000049100000}"/>
    <cellStyle name="Normal 3 22 3 2" xfId="4444" xr:uid="{00000000-0005-0000-0000-00004A100000}"/>
    <cellStyle name="Normal 3 22 3 2 2" xfId="6964" xr:uid="{00000000-0005-0000-0000-00004B100000}"/>
    <cellStyle name="Normal 3 22 3 3" xfId="6965" xr:uid="{00000000-0005-0000-0000-00004C100000}"/>
    <cellStyle name="Normal 3 22 3 3 2" xfId="6966" xr:uid="{00000000-0005-0000-0000-00004D100000}"/>
    <cellStyle name="Normal 3 22 3 4" xfId="6967" xr:uid="{00000000-0005-0000-0000-00004E100000}"/>
    <cellStyle name="Normal 3 22 3 5" xfId="12453" xr:uid="{00000000-0005-0000-0000-00004F100000}"/>
    <cellStyle name="Normal 3 22 4" xfId="1939" xr:uid="{00000000-0005-0000-0000-000050100000}"/>
    <cellStyle name="Normal 3 22 4 2" xfId="4443" xr:uid="{00000000-0005-0000-0000-000051100000}"/>
    <cellStyle name="Normal 3 22 4 2 2" xfId="6968" xr:uid="{00000000-0005-0000-0000-000052100000}"/>
    <cellStyle name="Normal 3 22 4 3" xfId="6969" xr:uid="{00000000-0005-0000-0000-000053100000}"/>
    <cellStyle name="Normal 3 22 4 3 2" xfId="6970" xr:uid="{00000000-0005-0000-0000-000054100000}"/>
    <cellStyle name="Normal 3 22 4 4" xfId="6971" xr:uid="{00000000-0005-0000-0000-000055100000}"/>
    <cellStyle name="Normal 3 22 4 5" xfId="12454" xr:uid="{00000000-0005-0000-0000-000056100000}"/>
    <cellStyle name="Normal 3 22 5" xfId="1940" xr:uid="{00000000-0005-0000-0000-000057100000}"/>
    <cellStyle name="Normal 3 22 5 2" xfId="4442" xr:uid="{00000000-0005-0000-0000-000058100000}"/>
    <cellStyle name="Normal 3 22 5 2 2" xfId="6972" xr:uid="{00000000-0005-0000-0000-000059100000}"/>
    <cellStyle name="Normal 3 22 5 3" xfId="6973" xr:uid="{00000000-0005-0000-0000-00005A100000}"/>
    <cellStyle name="Normal 3 22 5 3 2" xfId="6974" xr:uid="{00000000-0005-0000-0000-00005B100000}"/>
    <cellStyle name="Normal 3 22 5 4" xfId="6975" xr:uid="{00000000-0005-0000-0000-00005C100000}"/>
    <cellStyle name="Normal 3 22 5 5" xfId="12455" xr:uid="{00000000-0005-0000-0000-00005D100000}"/>
    <cellStyle name="Normal 3 22 6" xfId="1941" xr:uid="{00000000-0005-0000-0000-00005E100000}"/>
    <cellStyle name="Normal 3 22 6 2" xfId="4441" xr:uid="{00000000-0005-0000-0000-00005F100000}"/>
    <cellStyle name="Normal 3 22 6 2 2" xfId="6976" xr:uid="{00000000-0005-0000-0000-000060100000}"/>
    <cellStyle name="Normal 3 22 6 3" xfId="6977" xr:uid="{00000000-0005-0000-0000-000061100000}"/>
    <cellStyle name="Normal 3 22 6 3 2" xfId="6978" xr:uid="{00000000-0005-0000-0000-000062100000}"/>
    <cellStyle name="Normal 3 22 6 4" xfId="6979" xr:uid="{00000000-0005-0000-0000-000063100000}"/>
    <cellStyle name="Normal 3 22 6 5" xfId="12456" xr:uid="{00000000-0005-0000-0000-000064100000}"/>
    <cellStyle name="Normal 3 22 7" xfId="1942" xr:uid="{00000000-0005-0000-0000-000065100000}"/>
    <cellStyle name="Normal 3 22 7 2" xfId="4440" xr:uid="{00000000-0005-0000-0000-000066100000}"/>
    <cellStyle name="Normal 3 22 7 2 2" xfId="6980" xr:uid="{00000000-0005-0000-0000-000067100000}"/>
    <cellStyle name="Normal 3 22 7 3" xfId="6981" xr:uid="{00000000-0005-0000-0000-000068100000}"/>
    <cellStyle name="Normal 3 22 7 3 2" xfId="6982" xr:uid="{00000000-0005-0000-0000-000069100000}"/>
    <cellStyle name="Normal 3 22 7 4" xfId="6983" xr:uid="{00000000-0005-0000-0000-00006A100000}"/>
    <cellStyle name="Normal 3 22 7 5" xfId="12457" xr:uid="{00000000-0005-0000-0000-00006B100000}"/>
    <cellStyle name="Normal 3 22 8" xfId="1943" xr:uid="{00000000-0005-0000-0000-00006C100000}"/>
    <cellStyle name="Normal 3 22 8 2" xfId="4439" xr:uid="{00000000-0005-0000-0000-00006D100000}"/>
    <cellStyle name="Normal 3 22 8 2 2" xfId="6984" xr:uid="{00000000-0005-0000-0000-00006E100000}"/>
    <cellStyle name="Normal 3 22 8 3" xfId="6985" xr:uid="{00000000-0005-0000-0000-00006F100000}"/>
    <cellStyle name="Normal 3 22 8 3 2" xfId="6986" xr:uid="{00000000-0005-0000-0000-000070100000}"/>
    <cellStyle name="Normal 3 22 8 4" xfId="6987" xr:uid="{00000000-0005-0000-0000-000071100000}"/>
    <cellStyle name="Normal 3 22 8 5" xfId="12458" xr:uid="{00000000-0005-0000-0000-000072100000}"/>
    <cellStyle name="Normal 3 22 9" xfId="1944" xr:uid="{00000000-0005-0000-0000-000073100000}"/>
    <cellStyle name="Normal 3 22 9 2" xfId="4438" xr:uid="{00000000-0005-0000-0000-000074100000}"/>
    <cellStyle name="Normal 3 22 9 2 2" xfId="6988" xr:uid="{00000000-0005-0000-0000-000075100000}"/>
    <cellStyle name="Normal 3 22 9 3" xfId="6989" xr:uid="{00000000-0005-0000-0000-000076100000}"/>
    <cellStyle name="Normal 3 22 9 3 2" xfId="6990" xr:uid="{00000000-0005-0000-0000-000077100000}"/>
    <cellStyle name="Normal 3 22 9 4" xfId="6991" xr:uid="{00000000-0005-0000-0000-000078100000}"/>
    <cellStyle name="Normal 3 22 9 5" xfId="12459" xr:uid="{00000000-0005-0000-0000-000079100000}"/>
    <cellStyle name="Normal 3 23" xfId="1945" xr:uid="{00000000-0005-0000-0000-00007A100000}"/>
    <cellStyle name="Normal 3 23 10" xfId="1946" xr:uid="{00000000-0005-0000-0000-00007B100000}"/>
    <cellStyle name="Normal 3 23 10 2" xfId="4437" xr:uid="{00000000-0005-0000-0000-00007C100000}"/>
    <cellStyle name="Normal 3 23 10 2 2" xfId="6992" xr:uid="{00000000-0005-0000-0000-00007D100000}"/>
    <cellStyle name="Normal 3 23 10 3" xfId="6993" xr:uid="{00000000-0005-0000-0000-00007E100000}"/>
    <cellStyle name="Normal 3 23 10 3 2" xfId="6994" xr:uid="{00000000-0005-0000-0000-00007F100000}"/>
    <cellStyle name="Normal 3 23 10 4" xfId="6995" xr:uid="{00000000-0005-0000-0000-000080100000}"/>
    <cellStyle name="Normal 3 23 10 5" xfId="12460" xr:uid="{00000000-0005-0000-0000-000081100000}"/>
    <cellStyle name="Normal 3 23 11" xfId="1947" xr:uid="{00000000-0005-0000-0000-000082100000}"/>
    <cellStyle name="Normal 3 23 11 2" xfId="4436" xr:uid="{00000000-0005-0000-0000-000083100000}"/>
    <cellStyle name="Normal 3 23 11 2 2" xfId="6996" xr:uid="{00000000-0005-0000-0000-000084100000}"/>
    <cellStyle name="Normal 3 23 11 3" xfId="6997" xr:uid="{00000000-0005-0000-0000-000085100000}"/>
    <cellStyle name="Normal 3 23 11 3 2" xfId="6998" xr:uid="{00000000-0005-0000-0000-000086100000}"/>
    <cellStyle name="Normal 3 23 11 4" xfId="6999" xr:uid="{00000000-0005-0000-0000-000087100000}"/>
    <cellStyle name="Normal 3 23 11 5" xfId="12461" xr:uid="{00000000-0005-0000-0000-000088100000}"/>
    <cellStyle name="Normal 3 23 12" xfId="1948" xr:uid="{00000000-0005-0000-0000-000089100000}"/>
    <cellStyle name="Normal 3 23 12 2" xfId="4435" xr:uid="{00000000-0005-0000-0000-00008A100000}"/>
    <cellStyle name="Normal 3 23 12 2 2" xfId="7000" xr:uid="{00000000-0005-0000-0000-00008B100000}"/>
    <cellStyle name="Normal 3 23 12 3" xfId="7001" xr:uid="{00000000-0005-0000-0000-00008C100000}"/>
    <cellStyle name="Normal 3 23 12 3 2" xfId="7002" xr:uid="{00000000-0005-0000-0000-00008D100000}"/>
    <cellStyle name="Normal 3 23 12 4" xfId="7003" xr:uid="{00000000-0005-0000-0000-00008E100000}"/>
    <cellStyle name="Normal 3 23 12 5" xfId="12462" xr:uid="{00000000-0005-0000-0000-00008F100000}"/>
    <cellStyle name="Normal 3 23 13" xfId="1949" xr:uid="{00000000-0005-0000-0000-000090100000}"/>
    <cellStyle name="Normal 3 23 13 2" xfId="4434" xr:uid="{00000000-0005-0000-0000-000091100000}"/>
    <cellStyle name="Normal 3 23 13 2 2" xfId="7004" xr:uid="{00000000-0005-0000-0000-000092100000}"/>
    <cellStyle name="Normal 3 23 13 3" xfId="7005" xr:uid="{00000000-0005-0000-0000-000093100000}"/>
    <cellStyle name="Normal 3 23 13 3 2" xfId="7006" xr:uid="{00000000-0005-0000-0000-000094100000}"/>
    <cellStyle name="Normal 3 23 13 4" xfId="7007" xr:uid="{00000000-0005-0000-0000-000095100000}"/>
    <cellStyle name="Normal 3 23 13 5" xfId="12463" xr:uid="{00000000-0005-0000-0000-000096100000}"/>
    <cellStyle name="Normal 3 23 14" xfId="4433" xr:uid="{00000000-0005-0000-0000-000097100000}"/>
    <cellStyle name="Normal 3 23 14 2" xfId="7008" xr:uid="{00000000-0005-0000-0000-000098100000}"/>
    <cellStyle name="Normal 3 23 15" xfId="7009" xr:uid="{00000000-0005-0000-0000-000099100000}"/>
    <cellStyle name="Normal 3 23 15 2" xfId="7010" xr:uid="{00000000-0005-0000-0000-00009A100000}"/>
    <cellStyle name="Normal 3 23 16" xfId="7011" xr:uid="{00000000-0005-0000-0000-00009B100000}"/>
    <cellStyle name="Normal 3 23 17" xfId="12464" xr:uid="{00000000-0005-0000-0000-00009C100000}"/>
    <cellStyle name="Normal 3 23 2" xfId="1950" xr:uid="{00000000-0005-0000-0000-00009D100000}"/>
    <cellStyle name="Normal 3 23 2 10" xfId="1951" xr:uid="{00000000-0005-0000-0000-00009E100000}"/>
    <cellStyle name="Normal 3 23 2 10 2" xfId="4432" xr:uid="{00000000-0005-0000-0000-00009F100000}"/>
    <cellStyle name="Normal 3 23 2 10 2 2" xfId="7012" xr:uid="{00000000-0005-0000-0000-0000A0100000}"/>
    <cellStyle name="Normal 3 23 2 10 3" xfId="7013" xr:uid="{00000000-0005-0000-0000-0000A1100000}"/>
    <cellStyle name="Normal 3 23 2 10 3 2" xfId="7014" xr:uid="{00000000-0005-0000-0000-0000A2100000}"/>
    <cellStyle name="Normal 3 23 2 10 4" xfId="7015" xr:uid="{00000000-0005-0000-0000-0000A3100000}"/>
    <cellStyle name="Normal 3 23 2 10 5" xfId="12465" xr:uid="{00000000-0005-0000-0000-0000A4100000}"/>
    <cellStyle name="Normal 3 23 2 11" xfId="1952" xr:uid="{00000000-0005-0000-0000-0000A5100000}"/>
    <cellStyle name="Normal 3 23 2 11 2" xfId="4431" xr:uid="{00000000-0005-0000-0000-0000A6100000}"/>
    <cellStyle name="Normal 3 23 2 11 2 2" xfId="7016" xr:uid="{00000000-0005-0000-0000-0000A7100000}"/>
    <cellStyle name="Normal 3 23 2 11 3" xfId="7017" xr:uid="{00000000-0005-0000-0000-0000A8100000}"/>
    <cellStyle name="Normal 3 23 2 11 3 2" xfId="7018" xr:uid="{00000000-0005-0000-0000-0000A9100000}"/>
    <cellStyle name="Normal 3 23 2 11 4" xfId="7019" xr:uid="{00000000-0005-0000-0000-0000AA100000}"/>
    <cellStyle name="Normal 3 23 2 11 5" xfId="12466" xr:uid="{00000000-0005-0000-0000-0000AB100000}"/>
    <cellStyle name="Normal 3 23 2 12" xfId="1953" xr:uid="{00000000-0005-0000-0000-0000AC100000}"/>
    <cellStyle name="Normal 3 23 2 12 2" xfId="4430" xr:uid="{00000000-0005-0000-0000-0000AD100000}"/>
    <cellStyle name="Normal 3 23 2 12 2 2" xfId="7020" xr:uid="{00000000-0005-0000-0000-0000AE100000}"/>
    <cellStyle name="Normal 3 23 2 12 3" xfId="7021" xr:uid="{00000000-0005-0000-0000-0000AF100000}"/>
    <cellStyle name="Normal 3 23 2 12 3 2" xfId="7022" xr:uid="{00000000-0005-0000-0000-0000B0100000}"/>
    <cellStyle name="Normal 3 23 2 12 4" xfId="7023" xr:uid="{00000000-0005-0000-0000-0000B1100000}"/>
    <cellStyle name="Normal 3 23 2 12 5" xfId="12467" xr:uid="{00000000-0005-0000-0000-0000B2100000}"/>
    <cellStyle name="Normal 3 23 2 13" xfId="4429" xr:uid="{00000000-0005-0000-0000-0000B3100000}"/>
    <cellStyle name="Normal 3 23 2 13 2" xfId="7024" xr:uid="{00000000-0005-0000-0000-0000B4100000}"/>
    <cellStyle name="Normal 3 23 2 14" xfId="7025" xr:uid="{00000000-0005-0000-0000-0000B5100000}"/>
    <cellStyle name="Normal 3 23 2 14 2" xfId="7026" xr:uid="{00000000-0005-0000-0000-0000B6100000}"/>
    <cellStyle name="Normal 3 23 2 15" xfId="7027" xr:uid="{00000000-0005-0000-0000-0000B7100000}"/>
    <cellStyle name="Normal 3 23 2 16" xfId="12468" xr:uid="{00000000-0005-0000-0000-0000B8100000}"/>
    <cellStyle name="Normal 3 23 2 2" xfId="1954" xr:uid="{00000000-0005-0000-0000-0000B9100000}"/>
    <cellStyle name="Normal 3 23 2 2 2" xfId="4428" xr:uid="{00000000-0005-0000-0000-0000BA100000}"/>
    <cellStyle name="Normal 3 23 2 2 2 2" xfId="7028" xr:uid="{00000000-0005-0000-0000-0000BB100000}"/>
    <cellStyle name="Normal 3 23 2 2 3" xfId="7029" xr:uid="{00000000-0005-0000-0000-0000BC100000}"/>
    <cellStyle name="Normal 3 23 2 2 3 2" xfId="7030" xr:uid="{00000000-0005-0000-0000-0000BD100000}"/>
    <cellStyle name="Normal 3 23 2 2 4" xfId="7031" xr:uid="{00000000-0005-0000-0000-0000BE100000}"/>
    <cellStyle name="Normal 3 23 2 2 5" xfId="12469" xr:uid="{00000000-0005-0000-0000-0000BF100000}"/>
    <cellStyle name="Normal 3 23 2 3" xfId="1955" xr:uid="{00000000-0005-0000-0000-0000C0100000}"/>
    <cellStyle name="Normal 3 23 2 3 2" xfId="4427" xr:uid="{00000000-0005-0000-0000-0000C1100000}"/>
    <cellStyle name="Normal 3 23 2 3 2 2" xfId="7032" xr:uid="{00000000-0005-0000-0000-0000C2100000}"/>
    <cellStyle name="Normal 3 23 2 3 3" xfId="7033" xr:uid="{00000000-0005-0000-0000-0000C3100000}"/>
    <cellStyle name="Normal 3 23 2 3 3 2" xfId="7034" xr:uid="{00000000-0005-0000-0000-0000C4100000}"/>
    <cellStyle name="Normal 3 23 2 3 4" xfId="7035" xr:uid="{00000000-0005-0000-0000-0000C5100000}"/>
    <cellStyle name="Normal 3 23 2 3 5" xfId="12470" xr:uid="{00000000-0005-0000-0000-0000C6100000}"/>
    <cellStyle name="Normal 3 23 2 4" xfId="1956" xr:uid="{00000000-0005-0000-0000-0000C7100000}"/>
    <cellStyle name="Normal 3 23 2 4 2" xfId="4426" xr:uid="{00000000-0005-0000-0000-0000C8100000}"/>
    <cellStyle name="Normal 3 23 2 4 2 2" xfId="7036" xr:uid="{00000000-0005-0000-0000-0000C9100000}"/>
    <cellStyle name="Normal 3 23 2 4 3" xfId="7037" xr:uid="{00000000-0005-0000-0000-0000CA100000}"/>
    <cellStyle name="Normal 3 23 2 4 3 2" xfId="7038" xr:uid="{00000000-0005-0000-0000-0000CB100000}"/>
    <cellStyle name="Normal 3 23 2 4 4" xfId="7039" xr:uid="{00000000-0005-0000-0000-0000CC100000}"/>
    <cellStyle name="Normal 3 23 2 4 5" xfId="12471" xr:uid="{00000000-0005-0000-0000-0000CD100000}"/>
    <cellStyle name="Normal 3 23 2 5" xfId="1957" xr:uid="{00000000-0005-0000-0000-0000CE100000}"/>
    <cellStyle name="Normal 3 23 2 5 2" xfId="4425" xr:uid="{00000000-0005-0000-0000-0000CF100000}"/>
    <cellStyle name="Normal 3 23 2 5 2 2" xfId="7040" xr:uid="{00000000-0005-0000-0000-0000D0100000}"/>
    <cellStyle name="Normal 3 23 2 5 3" xfId="7041" xr:uid="{00000000-0005-0000-0000-0000D1100000}"/>
    <cellStyle name="Normal 3 23 2 5 3 2" xfId="7042" xr:uid="{00000000-0005-0000-0000-0000D2100000}"/>
    <cellStyle name="Normal 3 23 2 5 4" xfId="7043" xr:uid="{00000000-0005-0000-0000-0000D3100000}"/>
    <cellStyle name="Normal 3 23 2 5 5" xfId="12472" xr:uid="{00000000-0005-0000-0000-0000D4100000}"/>
    <cellStyle name="Normal 3 23 2 6" xfId="1958" xr:uid="{00000000-0005-0000-0000-0000D5100000}"/>
    <cellStyle name="Normal 3 23 2 6 2" xfId="4424" xr:uid="{00000000-0005-0000-0000-0000D6100000}"/>
    <cellStyle name="Normal 3 23 2 6 2 2" xfId="7044" xr:uid="{00000000-0005-0000-0000-0000D7100000}"/>
    <cellStyle name="Normal 3 23 2 6 3" xfId="7045" xr:uid="{00000000-0005-0000-0000-0000D8100000}"/>
    <cellStyle name="Normal 3 23 2 6 3 2" xfId="7046" xr:uid="{00000000-0005-0000-0000-0000D9100000}"/>
    <cellStyle name="Normal 3 23 2 6 4" xfId="7047" xr:uid="{00000000-0005-0000-0000-0000DA100000}"/>
    <cellStyle name="Normal 3 23 2 6 5" xfId="12473" xr:uid="{00000000-0005-0000-0000-0000DB100000}"/>
    <cellStyle name="Normal 3 23 2 7" xfId="1959" xr:uid="{00000000-0005-0000-0000-0000DC100000}"/>
    <cellStyle name="Normal 3 23 2 7 2" xfId="4423" xr:uid="{00000000-0005-0000-0000-0000DD100000}"/>
    <cellStyle name="Normal 3 23 2 7 2 2" xfId="7048" xr:uid="{00000000-0005-0000-0000-0000DE100000}"/>
    <cellStyle name="Normal 3 23 2 7 3" xfId="7049" xr:uid="{00000000-0005-0000-0000-0000DF100000}"/>
    <cellStyle name="Normal 3 23 2 7 3 2" xfId="7050" xr:uid="{00000000-0005-0000-0000-0000E0100000}"/>
    <cellStyle name="Normal 3 23 2 7 4" xfId="7051" xr:uid="{00000000-0005-0000-0000-0000E1100000}"/>
    <cellStyle name="Normal 3 23 2 7 5" xfId="12474" xr:uid="{00000000-0005-0000-0000-0000E2100000}"/>
    <cellStyle name="Normal 3 23 2 8" xfId="1960" xr:uid="{00000000-0005-0000-0000-0000E3100000}"/>
    <cellStyle name="Normal 3 23 2 8 2" xfId="4422" xr:uid="{00000000-0005-0000-0000-0000E4100000}"/>
    <cellStyle name="Normal 3 23 2 8 2 2" xfId="7052" xr:uid="{00000000-0005-0000-0000-0000E5100000}"/>
    <cellStyle name="Normal 3 23 2 8 3" xfId="7053" xr:uid="{00000000-0005-0000-0000-0000E6100000}"/>
    <cellStyle name="Normal 3 23 2 8 3 2" xfId="7054" xr:uid="{00000000-0005-0000-0000-0000E7100000}"/>
    <cellStyle name="Normal 3 23 2 8 4" xfId="7055" xr:uid="{00000000-0005-0000-0000-0000E8100000}"/>
    <cellStyle name="Normal 3 23 2 8 5" xfId="12475" xr:uid="{00000000-0005-0000-0000-0000E9100000}"/>
    <cellStyle name="Normal 3 23 2 9" xfId="1961" xr:uid="{00000000-0005-0000-0000-0000EA100000}"/>
    <cellStyle name="Normal 3 23 2 9 2" xfId="4421" xr:uid="{00000000-0005-0000-0000-0000EB100000}"/>
    <cellStyle name="Normal 3 23 2 9 2 2" xfId="7056" xr:uid="{00000000-0005-0000-0000-0000EC100000}"/>
    <cellStyle name="Normal 3 23 2 9 3" xfId="7057" xr:uid="{00000000-0005-0000-0000-0000ED100000}"/>
    <cellStyle name="Normal 3 23 2 9 3 2" xfId="7058" xr:uid="{00000000-0005-0000-0000-0000EE100000}"/>
    <cellStyle name="Normal 3 23 2 9 4" xfId="7059" xr:uid="{00000000-0005-0000-0000-0000EF100000}"/>
    <cellStyle name="Normal 3 23 2 9 5" xfId="12476" xr:uid="{00000000-0005-0000-0000-0000F0100000}"/>
    <cellStyle name="Normal 3 23 3" xfId="1962" xr:uid="{00000000-0005-0000-0000-0000F1100000}"/>
    <cellStyle name="Normal 3 23 3 2" xfId="4420" xr:uid="{00000000-0005-0000-0000-0000F2100000}"/>
    <cellStyle name="Normal 3 23 3 2 2" xfId="7060" xr:uid="{00000000-0005-0000-0000-0000F3100000}"/>
    <cellStyle name="Normal 3 23 3 3" xfId="7061" xr:uid="{00000000-0005-0000-0000-0000F4100000}"/>
    <cellStyle name="Normal 3 23 3 3 2" xfId="7062" xr:uid="{00000000-0005-0000-0000-0000F5100000}"/>
    <cellStyle name="Normal 3 23 3 4" xfId="7063" xr:uid="{00000000-0005-0000-0000-0000F6100000}"/>
    <cellStyle name="Normal 3 23 3 5" xfId="12477" xr:uid="{00000000-0005-0000-0000-0000F7100000}"/>
    <cellStyle name="Normal 3 23 4" xfId="1963" xr:uid="{00000000-0005-0000-0000-0000F8100000}"/>
    <cellStyle name="Normal 3 23 4 2" xfId="4419" xr:uid="{00000000-0005-0000-0000-0000F9100000}"/>
    <cellStyle name="Normal 3 23 4 2 2" xfId="7064" xr:uid="{00000000-0005-0000-0000-0000FA100000}"/>
    <cellStyle name="Normal 3 23 4 3" xfId="7065" xr:uid="{00000000-0005-0000-0000-0000FB100000}"/>
    <cellStyle name="Normal 3 23 4 3 2" xfId="7066" xr:uid="{00000000-0005-0000-0000-0000FC100000}"/>
    <cellStyle name="Normal 3 23 4 4" xfId="7067" xr:uid="{00000000-0005-0000-0000-0000FD100000}"/>
    <cellStyle name="Normal 3 23 4 5" xfId="12478" xr:uid="{00000000-0005-0000-0000-0000FE100000}"/>
    <cellStyle name="Normal 3 23 5" xfId="1964" xr:uid="{00000000-0005-0000-0000-0000FF100000}"/>
    <cellStyle name="Normal 3 23 5 2" xfId="4418" xr:uid="{00000000-0005-0000-0000-000000110000}"/>
    <cellStyle name="Normal 3 23 5 2 2" xfId="7068" xr:uid="{00000000-0005-0000-0000-000001110000}"/>
    <cellStyle name="Normal 3 23 5 3" xfId="7069" xr:uid="{00000000-0005-0000-0000-000002110000}"/>
    <cellStyle name="Normal 3 23 5 3 2" xfId="7070" xr:uid="{00000000-0005-0000-0000-000003110000}"/>
    <cellStyle name="Normal 3 23 5 4" xfId="7071" xr:uid="{00000000-0005-0000-0000-000004110000}"/>
    <cellStyle name="Normal 3 23 5 5" xfId="12479" xr:uid="{00000000-0005-0000-0000-000005110000}"/>
    <cellStyle name="Normal 3 23 6" xfId="1965" xr:uid="{00000000-0005-0000-0000-000006110000}"/>
    <cellStyle name="Normal 3 23 6 2" xfId="4417" xr:uid="{00000000-0005-0000-0000-000007110000}"/>
    <cellStyle name="Normal 3 23 6 2 2" xfId="7072" xr:uid="{00000000-0005-0000-0000-000008110000}"/>
    <cellStyle name="Normal 3 23 6 3" xfId="7073" xr:uid="{00000000-0005-0000-0000-000009110000}"/>
    <cellStyle name="Normal 3 23 6 3 2" xfId="7074" xr:uid="{00000000-0005-0000-0000-00000A110000}"/>
    <cellStyle name="Normal 3 23 6 4" xfId="7075" xr:uid="{00000000-0005-0000-0000-00000B110000}"/>
    <cellStyle name="Normal 3 23 6 5" xfId="12480" xr:uid="{00000000-0005-0000-0000-00000C110000}"/>
    <cellStyle name="Normal 3 23 7" xfId="1966" xr:uid="{00000000-0005-0000-0000-00000D110000}"/>
    <cellStyle name="Normal 3 23 7 2" xfId="4416" xr:uid="{00000000-0005-0000-0000-00000E110000}"/>
    <cellStyle name="Normal 3 23 7 2 2" xfId="7076" xr:uid="{00000000-0005-0000-0000-00000F110000}"/>
    <cellStyle name="Normal 3 23 7 3" xfId="7077" xr:uid="{00000000-0005-0000-0000-000010110000}"/>
    <cellStyle name="Normal 3 23 7 3 2" xfId="7078" xr:uid="{00000000-0005-0000-0000-000011110000}"/>
    <cellStyle name="Normal 3 23 7 4" xfId="7079" xr:uid="{00000000-0005-0000-0000-000012110000}"/>
    <cellStyle name="Normal 3 23 7 5" xfId="12481" xr:uid="{00000000-0005-0000-0000-000013110000}"/>
    <cellStyle name="Normal 3 23 8" xfId="1967" xr:uid="{00000000-0005-0000-0000-000014110000}"/>
    <cellStyle name="Normal 3 23 8 2" xfId="4415" xr:uid="{00000000-0005-0000-0000-000015110000}"/>
    <cellStyle name="Normal 3 23 8 2 2" xfId="7080" xr:uid="{00000000-0005-0000-0000-000016110000}"/>
    <cellStyle name="Normal 3 23 8 3" xfId="7081" xr:uid="{00000000-0005-0000-0000-000017110000}"/>
    <cellStyle name="Normal 3 23 8 3 2" xfId="7082" xr:uid="{00000000-0005-0000-0000-000018110000}"/>
    <cellStyle name="Normal 3 23 8 4" xfId="7083" xr:uid="{00000000-0005-0000-0000-000019110000}"/>
    <cellStyle name="Normal 3 23 8 5" xfId="12482" xr:uid="{00000000-0005-0000-0000-00001A110000}"/>
    <cellStyle name="Normal 3 23 9" xfId="1968" xr:uid="{00000000-0005-0000-0000-00001B110000}"/>
    <cellStyle name="Normal 3 23 9 2" xfId="4414" xr:uid="{00000000-0005-0000-0000-00001C110000}"/>
    <cellStyle name="Normal 3 23 9 2 2" xfId="7084" xr:uid="{00000000-0005-0000-0000-00001D110000}"/>
    <cellStyle name="Normal 3 23 9 3" xfId="7085" xr:uid="{00000000-0005-0000-0000-00001E110000}"/>
    <cellStyle name="Normal 3 23 9 3 2" xfId="7086" xr:uid="{00000000-0005-0000-0000-00001F110000}"/>
    <cellStyle name="Normal 3 23 9 4" xfId="7087" xr:uid="{00000000-0005-0000-0000-000020110000}"/>
    <cellStyle name="Normal 3 23 9 5" xfId="12483" xr:uid="{00000000-0005-0000-0000-000021110000}"/>
    <cellStyle name="Normal 3 24" xfId="1969" xr:uid="{00000000-0005-0000-0000-000022110000}"/>
    <cellStyle name="Normal 3 24 10" xfId="1970" xr:uid="{00000000-0005-0000-0000-000023110000}"/>
    <cellStyle name="Normal 3 24 10 2" xfId="4413" xr:uid="{00000000-0005-0000-0000-000024110000}"/>
    <cellStyle name="Normal 3 24 10 2 2" xfId="7088" xr:uid="{00000000-0005-0000-0000-000025110000}"/>
    <cellStyle name="Normal 3 24 10 3" xfId="7089" xr:uid="{00000000-0005-0000-0000-000026110000}"/>
    <cellStyle name="Normal 3 24 10 3 2" xfId="7090" xr:uid="{00000000-0005-0000-0000-000027110000}"/>
    <cellStyle name="Normal 3 24 10 4" xfId="7091" xr:uid="{00000000-0005-0000-0000-000028110000}"/>
    <cellStyle name="Normal 3 24 10 5" xfId="12484" xr:uid="{00000000-0005-0000-0000-000029110000}"/>
    <cellStyle name="Normal 3 24 11" xfId="1971" xr:uid="{00000000-0005-0000-0000-00002A110000}"/>
    <cellStyle name="Normal 3 24 11 2" xfId="4412" xr:uid="{00000000-0005-0000-0000-00002B110000}"/>
    <cellStyle name="Normal 3 24 11 2 2" xfId="7092" xr:uid="{00000000-0005-0000-0000-00002C110000}"/>
    <cellStyle name="Normal 3 24 11 3" xfId="7093" xr:uid="{00000000-0005-0000-0000-00002D110000}"/>
    <cellStyle name="Normal 3 24 11 3 2" xfId="7094" xr:uid="{00000000-0005-0000-0000-00002E110000}"/>
    <cellStyle name="Normal 3 24 11 4" xfId="7095" xr:uid="{00000000-0005-0000-0000-00002F110000}"/>
    <cellStyle name="Normal 3 24 11 5" xfId="12485" xr:uid="{00000000-0005-0000-0000-000030110000}"/>
    <cellStyle name="Normal 3 24 12" xfId="1972" xr:uid="{00000000-0005-0000-0000-000031110000}"/>
    <cellStyle name="Normal 3 24 12 2" xfId="4411" xr:uid="{00000000-0005-0000-0000-000032110000}"/>
    <cellStyle name="Normal 3 24 12 2 2" xfId="7096" xr:uid="{00000000-0005-0000-0000-000033110000}"/>
    <cellStyle name="Normal 3 24 12 3" xfId="7097" xr:uid="{00000000-0005-0000-0000-000034110000}"/>
    <cellStyle name="Normal 3 24 12 3 2" xfId="7098" xr:uid="{00000000-0005-0000-0000-000035110000}"/>
    <cellStyle name="Normal 3 24 12 4" xfId="7099" xr:uid="{00000000-0005-0000-0000-000036110000}"/>
    <cellStyle name="Normal 3 24 12 5" xfId="12486" xr:uid="{00000000-0005-0000-0000-000037110000}"/>
    <cellStyle name="Normal 3 24 13" xfId="1973" xr:uid="{00000000-0005-0000-0000-000038110000}"/>
    <cellStyle name="Normal 3 24 13 2" xfId="4410" xr:uid="{00000000-0005-0000-0000-000039110000}"/>
    <cellStyle name="Normal 3 24 13 2 2" xfId="7100" xr:uid="{00000000-0005-0000-0000-00003A110000}"/>
    <cellStyle name="Normal 3 24 13 3" xfId="7101" xr:uid="{00000000-0005-0000-0000-00003B110000}"/>
    <cellStyle name="Normal 3 24 13 3 2" xfId="7102" xr:uid="{00000000-0005-0000-0000-00003C110000}"/>
    <cellStyle name="Normal 3 24 13 4" xfId="7103" xr:uid="{00000000-0005-0000-0000-00003D110000}"/>
    <cellStyle name="Normal 3 24 13 5" xfId="12487" xr:uid="{00000000-0005-0000-0000-00003E110000}"/>
    <cellStyle name="Normal 3 24 14" xfId="4409" xr:uid="{00000000-0005-0000-0000-00003F110000}"/>
    <cellStyle name="Normal 3 24 14 2" xfId="7104" xr:uid="{00000000-0005-0000-0000-000040110000}"/>
    <cellStyle name="Normal 3 24 15" xfId="7105" xr:uid="{00000000-0005-0000-0000-000041110000}"/>
    <cellStyle name="Normal 3 24 15 2" xfId="7106" xr:uid="{00000000-0005-0000-0000-000042110000}"/>
    <cellStyle name="Normal 3 24 16" xfId="7107" xr:uid="{00000000-0005-0000-0000-000043110000}"/>
    <cellStyle name="Normal 3 24 17" xfId="12488" xr:uid="{00000000-0005-0000-0000-000044110000}"/>
    <cellStyle name="Normal 3 24 2" xfId="1974" xr:uid="{00000000-0005-0000-0000-000045110000}"/>
    <cellStyle name="Normal 3 24 2 10" xfId="1975" xr:uid="{00000000-0005-0000-0000-000046110000}"/>
    <cellStyle name="Normal 3 24 2 10 2" xfId="4408" xr:uid="{00000000-0005-0000-0000-000047110000}"/>
    <cellStyle name="Normal 3 24 2 10 2 2" xfId="7108" xr:uid="{00000000-0005-0000-0000-000048110000}"/>
    <cellStyle name="Normal 3 24 2 10 3" xfId="7109" xr:uid="{00000000-0005-0000-0000-000049110000}"/>
    <cellStyle name="Normal 3 24 2 10 3 2" xfId="7110" xr:uid="{00000000-0005-0000-0000-00004A110000}"/>
    <cellStyle name="Normal 3 24 2 10 4" xfId="7111" xr:uid="{00000000-0005-0000-0000-00004B110000}"/>
    <cellStyle name="Normal 3 24 2 10 5" xfId="12489" xr:uid="{00000000-0005-0000-0000-00004C110000}"/>
    <cellStyle name="Normal 3 24 2 11" xfId="1976" xr:uid="{00000000-0005-0000-0000-00004D110000}"/>
    <cellStyle name="Normal 3 24 2 11 2" xfId="3820" xr:uid="{00000000-0005-0000-0000-00004E110000}"/>
    <cellStyle name="Normal 3 24 2 11 2 2" xfId="7112" xr:uid="{00000000-0005-0000-0000-00004F110000}"/>
    <cellStyle name="Normal 3 24 2 11 3" xfId="7113" xr:uid="{00000000-0005-0000-0000-000050110000}"/>
    <cellStyle name="Normal 3 24 2 11 3 2" xfId="7114" xr:uid="{00000000-0005-0000-0000-000051110000}"/>
    <cellStyle name="Normal 3 24 2 11 4" xfId="7115" xr:uid="{00000000-0005-0000-0000-000052110000}"/>
    <cellStyle name="Normal 3 24 2 11 5" xfId="12490" xr:uid="{00000000-0005-0000-0000-000053110000}"/>
    <cellStyle name="Normal 3 24 2 12" xfId="1977" xr:uid="{00000000-0005-0000-0000-000054110000}"/>
    <cellStyle name="Normal 3 24 2 12 2" xfId="4407" xr:uid="{00000000-0005-0000-0000-000055110000}"/>
    <cellStyle name="Normal 3 24 2 12 2 2" xfId="7116" xr:uid="{00000000-0005-0000-0000-000056110000}"/>
    <cellStyle name="Normal 3 24 2 12 3" xfId="7117" xr:uid="{00000000-0005-0000-0000-000057110000}"/>
    <cellStyle name="Normal 3 24 2 12 3 2" xfId="7118" xr:uid="{00000000-0005-0000-0000-000058110000}"/>
    <cellStyle name="Normal 3 24 2 12 4" xfId="7119" xr:uid="{00000000-0005-0000-0000-000059110000}"/>
    <cellStyle name="Normal 3 24 2 12 5" xfId="12491" xr:uid="{00000000-0005-0000-0000-00005A110000}"/>
    <cellStyle name="Normal 3 24 2 13" xfId="4406" xr:uid="{00000000-0005-0000-0000-00005B110000}"/>
    <cellStyle name="Normal 3 24 2 13 2" xfId="7120" xr:uid="{00000000-0005-0000-0000-00005C110000}"/>
    <cellStyle name="Normal 3 24 2 14" xfId="7121" xr:uid="{00000000-0005-0000-0000-00005D110000}"/>
    <cellStyle name="Normal 3 24 2 14 2" xfId="7122" xr:uid="{00000000-0005-0000-0000-00005E110000}"/>
    <cellStyle name="Normal 3 24 2 15" xfId="7123" xr:uid="{00000000-0005-0000-0000-00005F110000}"/>
    <cellStyle name="Normal 3 24 2 16" xfId="12492" xr:uid="{00000000-0005-0000-0000-000060110000}"/>
    <cellStyle name="Normal 3 24 2 2" xfId="1978" xr:uid="{00000000-0005-0000-0000-000061110000}"/>
    <cellStyle name="Normal 3 24 2 2 2" xfId="4405" xr:uid="{00000000-0005-0000-0000-000062110000}"/>
    <cellStyle name="Normal 3 24 2 2 2 2" xfId="7124" xr:uid="{00000000-0005-0000-0000-000063110000}"/>
    <cellStyle name="Normal 3 24 2 2 3" xfId="7125" xr:uid="{00000000-0005-0000-0000-000064110000}"/>
    <cellStyle name="Normal 3 24 2 2 3 2" xfId="7126" xr:uid="{00000000-0005-0000-0000-000065110000}"/>
    <cellStyle name="Normal 3 24 2 2 4" xfId="7127" xr:uid="{00000000-0005-0000-0000-000066110000}"/>
    <cellStyle name="Normal 3 24 2 2 5" xfId="12493" xr:uid="{00000000-0005-0000-0000-000067110000}"/>
    <cellStyle name="Normal 3 24 2 3" xfId="1979" xr:uid="{00000000-0005-0000-0000-000068110000}"/>
    <cellStyle name="Normal 3 24 2 3 2" xfId="4404" xr:uid="{00000000-0005-0000-0000-000069110000}"/>
    <cellStyle name="Normal 3 24 2 3 2 2" xfId="7128" xr:uid="{00000000-0005-0000-0000-00006A110000}"/>
    <cellStyle name="Normal 3 24 2 3 3" xfId="7129" xr:uid="{00000000-0005-0000-0000-00006B110000}"/>
    <cellStyle name="Normal 3 24 2 3 3 2" xfId="7130" xr:uid="{00000000-0005-0000-0000-00006C110000}"/>
    <cellStyle name="Normal 3 24 2 3 4" xfId="7131" xr:uid="{00000000-0005-0000-0000-00006D110000}"/>
    <cellStyle name="Normal 3 24 2 3 5" xfId="12494" xr:uid="{00000000-0005-0000-0000-00006E110000}"/>
    <cellStyle name="Normal 3 24 2 4" xfId="1980" xr:uid="{00000000-0005-0000-0000-00006F110000}"/>
    <cellStyle name="Normal 3 24 2 4 2" xfId="4403" xr:uid="{00000000-0005-0000-0000-000070110000}"/>
    <cellStyle name="Normal 3 24 2 4 2 2" xfId="7132" xr:uid="{00000000-0005-0000-0000-000071110000}"/>
    <cellStyle name="Normal 3 24 2 4 3" xfId="7133" xr:uid="{00000000-0005-0000-0000-000072110000}"/>
    <cellStyle name="Normal 3 24 2 4 3 2" xfId="7134" xr:uid="{00000000-0005-0000-0000-000073110000}"/>
    <cellStyle name="Normal 3 24 2 4 4" xfId="7135" xr:uid="{00000000-0005-0000-0000-000074110000}"/>
    <cellStyle name="Normal 3 24 2 4 5" xfId="12495" xr:uid="{00000000-0005-0000-0000-000075110000}"/>
    <cellStyle name="Normal 3 24 2 5" xfId="1981" xr:uid="{00000000-0005-0000-0000-000076110000}"/>
    <cellStyle name="Normal 3 24 2 5 2" xfId="4402" xr:uid="{00000000-0005-0000-0000-000077110000}"/>
    <cellStyle name="Normal 3 24 2 5 2 2" xfId="7136" xr:uid="{00000000-0005-0000-0000-000078110000}"/>
    <cellStyle name="Normal 3 24 2 5 3" xfId="7137" xr:uid="{00000000-0005-0000-0000-000079110000}"/>
    <cellStyle name="Normal 3 24 2 5 3 2" xfId="7138" xr:uid="{00000000-0005-0000-0000-00007A110000}"/>
    <cellStyle name="Normal 3 24 2 5 4" xfId="7139" xr:uid="{00000000-0005-0000-0000-00007B110000}"/>
    <cellStyle name="Normal 3 24 2 5 5" xfId="12496" xr:uid="{00000000-0005-0000-0000-00007C110000}"/>
    <cellStyle name="Normal 3 24 2 6" xfId="1982" xr:uid="{00000000-0005-0000-0000-00007D110000}"/>
    <cellStyle name="Normal 3 24 2 6 2" xfId="4401" xr:uid="{00000000-0005-0000-0000-00007E110000}"/>
    <cellStyle name="Normal 3 24 2 6 2 2" xfId="7140" xr:uid="{00000000-0005-0000-0000-00007F110000}"/>
    <cellStyle name="Normal 3 24 2 6 3" xfId="7141" xr:uid="{00000000-0005-0000-0000-000080110000}"/>
    <cellStyle name="Normal 3 24 2 6 3 2" xfId="7142" xr:uid="{00000000-0005-0000-0000-000081110000}"/>
    <cellStyle name="Normal 3 24 2 6 4" xfId="7143" xr:uid="{00000000-0005-0000-0000-000082110000}"/>
    <cellStyle name="Normal 3 24 2 6 5" xfId="12497" xr:uid="{00000000-0005-0000-0000-000083110000}"/>
    <cellStyle name="Normal 3 24 2 7" xfId="1983" xr:uid="{00000000-0005-0000-0000-000084110000}"/>
    <cellStyle name="Normal 3 24 2 7 2" xfId="4400" xr:uid="{00000000-0005-0000-0000-000085110000}"/>
    <cellStyle name="Normal 3 24 2 7 2 2" xfId="7144" xr:uid="{00000000-0005-0000-0000-000086110000}"/>
    <cellStyle name="Normal 3 24 2 7 3" xfId="7145" xr:uid="{00000000-0005-0000-0000-000087110000}"/>
    <cellStyle name="Normal 3 24 2 7 3 2" xfId="7146" xr:uid="{00000000-0005-0000-0000-000088110000}"/>
    <cellStyle name="Normal 3 24 2 7 4" xfId="7147" xr:uid="{00000000-0005-0000-0000-000089110000}"/>
    <cellStyle name="Normal 3 24 2 7 5" xfId="12498" xr:uid="{00000000-0005-0000-0000-00008A110000}"/>
    <cellStyle name="Normal 3 24 2 8" xfId="1984" xr:uid="{00000000-0005-0000-0000-00008B110000}"/>
    <cellStyle name="Normal 3 24 2 8 2" xfId="4399" xr:uid="{00000000-0005-0000-0000-00008C110000}"/>
    <cellStyle name="Normal 3 24 2 8 2 2" xfId="7148" xr:uid="{00000000-0005-0000-0000-00008D110000}"/>
    <cellStyle name="Normal 3 24 2 8 3" xfId="7149" xr:uid="{00000000-0005-0000-0000-00008E110000}"/>
    <cellStyle name="Normal 3 24 2 8 3 2" xfId="7150" xr:uid="{00000000-0005-0000-0000-00008F110000}"/>
    <cellStyle name="Normal 3 24 2 8 4" xfId="7151" xr:uid="{00000000-0005-0000-0000-000090110000}"/>
    <cellStyle name="Normal 3 24 2 8 5" xfId="12499" xr:uid="{00000000-0005-0000-0000-000091110000}"/>
    <cellStyle name="Normal 3 24 2 9" xfId="1985" xr:uid="{00000000-0005-0000-0000-000092110000}"/>
    <cellStyle name="Normal 3 24 2 9 2" xfId="4398" xr:uid="{00000000-0005-0000-0000-000093110000}"/>
    <cellStyle name="Normal 3 24 2 9 2 2" xfId="7152" xr:uid="{00000000-0005-0000-0000-000094110000}"/>
    <cellStyle name="Normal 3 24 2 9 3" xfId="7153" xr:uid="{00000000-0005-0000-0000-000095110000}"/>
    <cellStyle name="Normal 3 24 2 9 3 2" xfId="7154" xr:uid="{00000000-0005-0000-0000-000096110000}"/>
    <cellStyle name="Normal 3 24 2 9 4" xfId="7155" xr:uid="{00000000-0005-0000-0000-000097110000}"/>
    <cellStyle name="Normal 3 24 2 9 5" xfId="12500" xr:uid="{00000000-0005-0000-0000-000098110000}"/>
    <cellStyle name="Normal 3 24 3" xfId="1986" xr:uid="{00000000-0005-0000-0000-000099110000}"/>
    <cellStyle name="Normal 3 24 3 2" xfId="4397" xr:uid="{00000000-0005-0000-0000-00009A110000}"/>
    <cellStyle name="Normal 3 24 3 2 2" xfId="7156" xr:uid="{00000000-0005-0000-0000-00009B110000}"/>
    <cellStyle name="Normal 3 24 3 3" xfId="7157" xr:uid="{00000000-0005-0000-0000-00009C110000}"/>
    <cellStyle name="Normal 3 24 3 3 2" xfId="7158" xr:uid="{00000000-0005-0000-0000-00009D110000}"/>
    <cellStyle name="Normal 3 24 3 4" xfId="7159" xr:uid="{00000000-0005-0000-0000-00009E110000}"/>
    <cellStyle name="Normal 3 24 3 5" xfId="12501" xr:uid="{00000000-0005-0000-0000-00009F110000}"/>
    <cellStyle name="Normal 3 24 4" xfId="1987" xr:uid="{00000000-0005-0000-0000-0000A0110000}"/>
    <cellStyle name="Normal 3 24 4 2" xfId="4396" xr:uid="{00000000-0005-0000-0000-0000A1110000}"/>
    <cellStyle name="Normal 3 24 4 2 2" xfId="7160" xr:uid="{00000000-0005-0000-0000-0000A2110000}"/>
    <cellStyle name="Normal 3 24 4 3" xfId="7161" xr:uid="{00000000-0005-0000-0000-0000A3110000}"/>
    <cellStyle name="Normal 3 24 4 3 2" xfId="7162" xr:uid="{00000000-0005-0000-0000-0000A4110000}"/>
    <cellStyle name="Normal 3 24 4 4" xfId="7163" xr:uid="{00000000-0005-0000-0000-0000A5110000}"/>
    <cellStyle name="Normal 3 24 4 5" xfId="12502" xr:uid="{00000000-0005-0000-0000-0000A6110000}"/>
    <cellStyle name="Normal 3 24 5" xfId="1988" xr:uid="{00000000-0005-0000-0000-0000A7110000}"/>
    <cellStyle name="Normal 3 24 5 2" xfId="4395" xr:uid="{00000000-0005-0000-0000-0000A8110000}"/>
    <cellStyle name="Normal 3 24 5 2 2" xfId="7164" xr:uid="{00000000-0005-0000-0000-0000A9110000}"/>
    <cellStyle name="Normal 3 24 5 3" xfId="7165" xr:uid="{00000000-0005-0000-0000-0000AA110000}"/>
    <cellStyle name="Normal 3 24 5 3 2" xfId="7166" xr:uid="{00000000-0005-0000-0000-0000AB110000}"/>
    <cellStyle name="Normal 3 24 5 4" xfId="7167" xr:uid="{00000000-0005-0000-0000-0000AC110000}"/>
    <cellStyle name="Normal 3 24 5 5" xfId="12503" xr:uid="{00000000-0005-0000-0000-0000AD110000}"/>
    <cellStyle name="Normal 3 24 6" xfId="1989" xr:uid="{00000000-0005-0000-0000-0000AE110000}"/>
    <cellStyle name="Normal 3 24 6 2" xfId="4394" xr:uid="{00000000-0005-0000-0000-0000AF110000}"/>
    <cellStyle name="Normal 3 24 6 2 2" xfId="7168" xr:uid="{00000000-0005-0000-0000-0000B0110000}"/>
    <cellStyle name="Normal 3 24 6 3" xfId="7169" xr:uid="{00000000-0005-0000-0000-0000B1110000}"/>
    <cellStyle name="Normal 3 24 6 3 2" xfId="7170" xr:uid="{00000000-0005-0000-0000-0000B2110000}"/>
    <cellStyle name="Normal 3 24 6 4" xfId="7171" xr:uid="{00000000-0005-0000-0000-0000B3110000}"/>
    <cellStyle name="Normal 3 24 6 5" xfId="12504" xr:uid="{00000000-0005-0000-0000-0000B4110000}"/>
    <cellStyle name="Normal 3 24 7" xfId="1990" xr:uid="{00000000-0005-0000-0000-0000B5110000}"/>
    <cellStyle name="Normal 3 24 7 2" xfId="4393" xr:uid="{00000000-0005-0000-0000-0000B6110000}"/>
    <cellStyle name="Normal 3 24 7 2 2" xfId="7172" xr:uid="{00000000-0005-0000-0000-0000B7110000}"/>
    <cellStyle name="Normal 3 24 7 3" xfId="7173" xr:uid="{00000000-0005-0000-0000-0000B8110000}"/>
    <cellStyle name="Normal 3 24 7 3 2" xfId="7174" xr:uid="{00000000-0005-0000-0000-0000B9110000}"/>
    <cellStyle name="Normal 3 24 7 4" xfId="7175" xr:uid="{00000000-0005-0000-0000-0000BA110000}"/>
    <cellStyle name="Normal 3 24 7 5" xfId="12505" xr:uid="{00000000-0005-0000-0000-0000BB110000}"/>
    <cellStyle name="Normal 3 24 8" xfId="1991" xr:uid="{00000000-0005-0000-0000-0000BC110000}"/>
    <cellStyle name="Normal 3 24 8 2" xfId="4392" xr:uid="{00000000-0005-0000-0000-0000BD110000}"/>
    <cellStyle name="Normal 3 24 8 2 2" xfId="7176" xr:uid="{00000000-0005-0000-0000-0000BE110000}"/>
    <cellStyle name="Normal 3 24 8 3" xfId="7177" xr:uid="{00000000-0005-0000-0000-0000BF110000}"/>
    <cellStyle name="Normal 3 24 8 3 2" xfId="7178" xr:uid="{00000000-0005-0000-0000-0000C0110000}"/>
    <cellStyle name="Normal 3 24 8 4" xfId="7179" xr:uid="{00000000-0005-0000-0000-0000C1110000}"/>
    <cellStyle name="Normal 3 24 8 5" xfId="12506" xr:uid="{00000000-0005-0000-0000-0000C2110000}"/>
    <cellStyle name="Normal 3 24 9" xfId="1992" xr:uid="{00000000-0005-0000-0000-0000C3110000}"/>
    <cellStyle name="Normal 3 24 9 2" xfId="4391" xr:uid="{00000000-0005-0000-0000-0000C4110000}"/>
    <cellStyle name="Normal 3 24 9 2 2" xfId="7180" xr:uid="{00000000-0005-0000-0000-0000C5110000}"/>
    <cellStyle name="Normal 3 24 9 3" xfId="7181" xr:uid="{00000000-0005-0000-0000-0000C6110000}"/>
    <cellStyle name="Normal 3 24 9 3 2" xfId="7182" xr:uid="{00000000-0005-0000-0000-0000C7110000}"/>
    <cellStyle name="Normal 3 24 9 4" xfId="7183" xr:uid="{00000000-0005-0000-0000-0000C8110000}"/>
    <cellStyle name="Normal 3 24 9 5" xfId="12507" xr:uid="{00000000-0005-0000-0000-0000C9110000}"/>
    <cellStyle name="Normal 3 25" xfId="1993" xr:uid="{00000000-0005-0000-0000-0000CA110000}"/>
    <cellStyle name="Normal 3 25 10" xfId="1994" xr:uid="{00000000-0005-0000-0000-0000CB110000}"/>
    <cellStyle name="Normal 3 25 10 2" xfId="4390" xr:uid="{00000000-0005-0000-0000-0000CC110000}"/>
    <cellStyle name="Normal 3 25 10 2 2" xfId="7184" xr:uid="{00000000-0005-0000-0000-0000CD110000}"/>
    <cellStyle name="Normal 3 25 10 3" xfId="7185" xr:uid="{00000000-0005-0000-0000-0000CE110000}"/>
    <cellStyle name="Normal 3 25 10 3 2" xfId="7186" xr:uid="{00000000-0005-0000-0000-0000CF110000}"/>
    <cellStyle name="Normal 3 25 10 4" xfId="7187" xr:uid="{00000000-0005-0000-0000-0000D0110000}"/>
    <cellStyle name="Normal 3 25 10 5" xfId="12508" xr:uid="{00000000-0005-0000-0000-0000D1110000}"/>
    <cellStyle name="Normal 3 25 11" xfId="1995" xr:uid="{00000000-0005-0000-0000-0000D2110000}"/>
    <cellStyle name="Normal 3 25 11 2" xfId="4389" xr:uid="{00000000-0005-0000-0000-0000D3110000}"/>
    <cellStyle name="Normal 3 25 11 2 2" xfId="7188" xr:uid="{00000000-0005-0000-0000-0000D4110000}"/>
    <cellStyle name="Normal 3 25 11 3" xfId="7189" xr:uid="{00000000-0005-0000-0000-0000D5110000}"/>
    <cellStyle name="Normal 3 25 11 3 2" xfId="7190" xr:uid="{00000000-0005-0000-0000-0000D6110000}"/>
    <cellStyle name="Normal 3 25 11 4" xfId="7191" xr:uid="{00000000-0005-0000-0000-0000D7110000}"/>
    <cellStyle name="Normal 3 25 11 5" xfId="12509" xr:uid="{00000000-0005-0000-0000-0000D8110000}"/>
    <cellStyle name="Normal 3 25 12" xfId="1996" xr:uid="{00000000-0005-0000-0000-0000D9110000}"/>
    <cellStyle name="Normal 3 25 12 2" xfId="4388" xr:uid="{00000000-0005-0000-0000-0000DA110000}"/>
    <cellStyle name="Normal 3 25 12 2 2" xfId="7192" xr:uid="{00000000-0005-0000-0000-0000DB110000}"/>
    <cellStyle name="Normal 3 25 12 3" xfId="7193" xr:uid="{00000000-0005-0000-0000-0000DC110000}"/>
    <cellStyle name="Normal 3 25 12 3 2" xfId="7194" xr:uid="{00000000-0005-0000-0000-0000DD110000}"/>
    <cellStyle name="Normal 3 25 12 4" xfId="7195" xr:uid="{00000000-0005-0000-0000-0000DE110000}"/>
    <cellStyle name="Normal 3 25 12 5" xfId="12510" xr:uid="{00000000-0005-0000-0000-0000DF110000}"/>
    <cellStyle name="Normal 3 25 13" xfId="1997" xr:uid="{00000000-0005-0000-0000-0000E0110000}"/>
    <cellStyle name="Normal 3 25 13 2" xfId="4387" xr:uid="{00000000-0005-0000-0000-0000E1110000}"/>
    <cellStyle name="Normal 3 25 13 2 2" xfId="7196" xr:uid="{00000000-0005-0000-0000-0000E2110000}"/>
    <cellStyle name="Normal 3 25 13 3" xfId="7197" xr:uid="{00000000-0005-0000-0000-0000E3110000}"/>
    <cellStyle name="Normal 3 25 13 3 2" xfId="7198" xr:uid="{00000000-0005-0000-0000-0000E4110000}"/>
    <cellStyle name="Normal 3 25 13 4" xfId="7199" xr:uid="{00000000-0005-0000-0000-0000E5110000}"/>
    <cellStyle name="Normal 3 25 13 5" xfId="12511" xr:uid="{00000000-0005-0000-0000-0000E6110000}"/>
    <cellStyle name="Normal 3 25 14" xfId="4386" xr:uid="{00000000-0005-0000-0000-0000E7110000}"/>
    <cellStyle name="Normal 3 25 14 2" xfId="7200" xr:uid="{00000000-0005-0000-0000-0000E8110000}"/>
    <cellStyle name="Normal 3 25 15" xfId="7201" xr:uid="{00000000-0005-0000-0000-0000E9110000}"/>
    <cellStyle name="Normal 3 25 15 2" xfId="7202" xr:uid="{00000000-0005-0000-0000-0000EA110000}"/>
    <cellStyle name="Normal 3 25 16" xfId="7203" xr:uid="{00000000-0005-0000-0000-0000EB110000}"/>
    <cellStyle name="Normal 3 25 17" xfId="12512" xr:uid="{00000000-0005-0000-0000-0000EC110000}"/>
    <cellStyle name="Normal 3 25 2" xfId="1998" xr:uid="{00000000-0005-0000-0000-0000ED110000}"/>
    <cellStyle name="Normal 3 25 2 10" xfId="1999" xr:uid="{00000000-0005-0000-0000-0000EE110000}"/>
    <cellStyle name="Normal 3 25 2 10 2" xfId="4385" xr:uid="{00000000-0005-0000-0000-0000EF110000}"/>
    <cellStyle name="Normal 3 25 2 10 2 2" xfId="7204" xr:uid="{00000000-0005-0000-0000-0000F0110000}"/>
    <cellStyle name="Normal 3 25 2 10 3" xfId="7205" xr:uid="{00000000-0005-0000-0000-0000F1110000}"/>
    <cellStyle name="Normal 3 25 2 10 3 2" xfId="7206" xr:uid="{00000000-0005-0000-0000-0000F2110000}"/>
    <cellStyle name="Normal 3 25 2 10 4" xfId="7207" xr:uid="{00000000-0005-0000-0000-0000F3110000}"/>
    <cellStyle name="Normal 3 25 2 10 5" xfId="12513" xr:uid="{00000000-0005-0000-0000-0000F4110000}"/>
    <cellStyle name="Normal 3 25 2 11" xfId="2000" xr:uid="{00000000-0005-0000-0000-0000F5110000}"/>
    <cellStyle name="Normal 3 25 2 11 2" xfId="4384" xr:uid="{00000000-0005-0000-0000-0000F6110000}"/>
    <cellStyle name="Normal 3 25 2 11 2 2" xfId="7208" xr:uid="{00000000-0005-0000-0000-0000F7110000}"/>
    <cellStyle name="Normal 3 25 2 11 3" xfId="7209" xr:uid="{00000000-0005-0000-0000-0000F8110000}"/>
    <cellStyle name="Normal 3 25 2 11 3 2" xfId="7210" xr:uid="{00000000-0005-0000-0000-0000F9110000}"/>
    <cellStyle name="Normal 3 25 2 11 4" xfId="7211" xr:uid="{00000000-0005-0000-0000-0000FA110000}"/>
    <cellStyle name="Normal 3 25 2 11 5" xfId="12514" xr:uid="{00000000-0005-0000-0000-0000FB110000}"/>
    <cellStyle name="Normal 3 25 2 12" xfId="2001" xr:uid="{00000000-0005-0000-0000-0000FC110000}"/>
    <cellStyle name="Normal 3 25 2 12 2" xfId="4383" xr:uid="{00000000-0005-0000-0000-0000FD110000}"/>
    <cellStyle name="Normal 3 25 2 12 2 2" xfId="7212" xr:uid="{00000000-0005-0000-0000-0000FE110000}"/>
    <cellStyle name="Normal 3 25 2 12 3" xfId="7213" xr:uid="{00000000-0005-0000-0000-0000FF110000}"/>
    <cellStyle name="Normal 3 25 2 12 3 2" xfId="7214" xr:uid="{00000000-0005-0000-0000-000000120000}"/>
    <cellStyle name="Normal 3 25 2 12 4" xfId="7215" xr:uid="{00000000-0005-0000-0000-000001120000}"/>
    <cellStyle name="Normal 3 25 2 12 5" xfId="12515" xr:uid="{00000000-0005-0000-0000-000002120000}"/>
    <cellStyle name="Normal 3 25 2 13" xfId="4382" xr:uid="{00000000-0005-0000-0000-000003120000}"/>
    <cellStyle name="Normal 3 25 2 13 2" xfId="7216" xr:uid="{00000000-0005-0000-0000-000004120000}"/>
    <cellStyle name="Normal 3 25 2 14" xfId="7217" xr:uid="{00000000-0005-0000-0000-000005120000}"/>
    <cellStyle name="Normal 3 25 2 14 2" xfId="7218" xr:uid="{00000000-0005-0000-0000-000006120000}"/>
    <cellStyle name="Normal 3 25 2 15" xfId="7219" xr:uid="{00000000-0005-0000-0000-000007120000}"/>
    <cellStyle name="Normal 3 25 2 16" xfId="12516" xr:uid="{00000000-0005-0000-0000-000008120000}"/>
    <cellStyle name="Normal 3 25 2 2" xfId="2002" xr:uid="{00000000-0005-0000-0000-000009120000}"/>
    <cellStyle name="Normal 3 25 2 2 2" xfId="3819" xr:uid="{00000000-0005-0000-0000-00000A120000}"/>
    <cellStyle name="Normal 3 25 2 2 2 2" xfId="7220" xr:uid="{00000000-0005-0000-0000-00000B120000}"/>
    <cellStyle name="Normal 3 25 2 2 3" xfId="7221" xr:uid="{00000000-0005-0000-0000-00000C120000}"/>
    <cellStyle name="Normal 3 25 2 2 3 2" xfId="7222" xr:uid="{00000000-0005-0000-0000-00000D120000}"/>
    <cellStyle name="Normal 3 25 2 2 4" xfId="7223" xr:uid="{00000000-0005-0000-0000-00000E120000}"/>
    <cellStyle name="Normal 3 25 2 2 5" xfId="12517" xr:uid="{00000000-0005-0000-0000-00000F120000}"/>
    <cellStyle name="Normal 3 25 2 3" xfId="2003" xr:uid="{00000000-0005-0000-0000-000010120000}"/>
    <cellStyle name="Normal 3 25 2 3 2" xfId="4381" xr:uid="{00000000-0005-0000-0000-000011120000}"/>
    <cellStyle name="Normal 3 25 2 3 2 2" xfId="7224" xr:uid="{00000000-0005-0000-0000-000012120000}"/>
    <cellStyle name="Normal 3 25 2 3 3" xfId="7225" xr:uid="{00000000-0005-0000-0000-000013120000}"/>
    <cellStyle name="Normal 3 25 2 3 3 2" xfId="7226" xr:uid="{00000000-0005-0000-0000-000014120000}"/>
    <cellStyle name="Normal 3 25 2 3 4" xfId="7227" xr:uid="{00000000-0005-0000-0000-000015120000}"/>
    <cellStyle name="Normal 3 25 2 3 5" xfId="12518" xr:uid="{00000000-0005-0000-0000-000016120000}"/>
    <cellStyle name="Normal 3 25 2 4" xfId="2004" xr:uid="{00000000-0005-0000-0000-000017120000}"/>
    <cellStyle name="Normal 3 25 2 4 2" xfId="3818" xr:uid="{00000000-0005-0000-0000-000018120000}"/>
    <cellStyle name="Normal 3 25 2 4 2 2" xfId="7228" xr:uid="{00000000-0005-0000-0000-000019120000}"/>
    <cellStyle name="Normal 3 25 2 4 3" xfId="7229" xr:uid="{00000000-0005-0000-0000-00001A120000}"/>
    <cellStyle name="Normal 3 25 2 4 3 2" xfId="7230" xr:uid="{00000000-0005-0000-0000-00001B120000}"/>
    <cellStyle name="Normal 3 25 2 4 4" xfId="7231" xr:uid="{00000000-0005-0000-0000-00001C120000}"/>
    <cellStyle name="Normal 3 25 2 4 5" xfId="12519" xr:uid="{00000000-0005-0000-0000-00001D120000}"/>
    <cellStyle name="Normal 3 25 2 5" xfId="2005" xr:uid="{00000000-0005-0000-0000-00001E120000}"/>
    <cellStyle name="Normal 3 25 2 5 2" xfId="4380" xr:uid="{00000000-0005-0000-0000-00001F120000}"/>
    <cellStyle name="Normal 3 25 2 5 2 2" xfId="7232" xr:uid="{00000000-0005-0000-0000-000020120000}"/>
    <cellStyle name="Normal 3 25 2 5 3" xfId="7233" xr:uid="{00000000-0005-0000-0000-000021120000}"/>
    <cellStyle name="Normal 3 25 2 5 3 2" xfId="7234" xr:uid="{00000000-0005-0000-0000-000022120000}"/>
    <cellStyle name="Normal 3 25 2 5 4" xfId="7235" xr:uid="{00000000-0005-0000-0000-000023120000}"/>
    <cellStyle name="Normal 3 25 2 5 5" xfId="12520" xr:uid="{00000000-0005-0000-0000-000024120000}"/>
    <cellStyle name="Normal 3 25 2 6" xfId="2006" xr:uid="{00000000-0005-0000-0000-000025120000}"/>
    <cellStyle name="Normal 3 25 2 6 2" xfId="3817" xr:uid="{00000000-0005-0000-0000-000026120000}"/>
    <cellStyle name="Normal 3 25 2 6 2 2" xfId="7236" xr:uid="{00000000-0005-0000-0000-000027120000}"/>
    <cellStyle name="Normal 3 25 2 6 3" xfId="7237" xr:uid="{00000000-0005-0000-0000-000028120000}"/>
    <cellStyle name="Normal 3 25 2 6 3 2" xfId="7238" xr:uid="{00000000-0005-0000-0000-000029120000}"/>
    <cellStyle name="Normal 3 25 2 6 4" xfId="7239" xr:uid="{00000000-0005-0000-0000-00002A120000}"/>
    <cellStyle name="Normal 3 25 2 6 5" xfId="12521" xr:uid="{00000000-0005-0000-0000-00002B120000}"/>
    <cellStyle name="Normal 3 25 2 7" xfId="2007" xr:uid="{00000000-0005-0000-0000-00002C120000}"/>
    <cellStyle name="Normal 3 25 2 7 2" xfId="4379" xr:uid="{00000000-0005-0000-0000-00002D120000}"/>
    <cellStyle name="Normal 3 25 2 7 2 2" xfId="7240" xr:uid="{00000000-0005-0000-0000-00002E120000}"/>
    <cellStyle name="Normal 3 25 2 7 3" xfId="7241" xr:uid="{00000000-0005-0000-0000-00002F120000}"/>
    <cellStyle name="Normal 3 25 2 7 3 2" xfId="7242" xr:uid="{00000000-0005-0000-0000-000030120000}"/>
    <cellStyle name="Normal 3 25 2 7 4" xfId="7243" xr:uid="{00000000-0005-0000-0000-000031120000}"/>
    <cellStyle name="Normal 3 25 2 7 5" xfId="12522" xr:uid="{00000000-0005-0000-0000-000032120000}"/>
    <cellStyle name="Normal 3 25 2 8" xfId="2008" xr:uid="{00000000-0005-0000-0000-000033120000}"/>
    <cellStyle name="Normal 3 25 2 8 2" xfId="3816" xr:uid="{00000000-0005-0000-0000-000034120000}"/>
    <cellStyle name="Normal 3 25 2 8 2 2" xfId="7244" xr:uid="{00000000-0005-0000-0000-000035120000}"/>
    <cellStyle name="Normal 3 25 2 8 3" xfId="7245" xr:uid="{00000000-0005-0000-0000-000036120000}"/>
    <cellStyle name="Normal 3 25 2 8 3 2" xfId="7246" xr:uid="{00000000-0005-0000-0000-000037120000}"/>
    <cellStyle name="Normal 3 25 2 8 4" xfId="7247" xr:uid="{00000000-0005-0000-0000-000038120000}"/>
    <cellStyle name="Normal 3 25 2 8 5" xfId="12523" xr:uid="{00000000-0005-0000-0000-000039120000}"/>
    <cellStyle name="Normal 3 25 2 9" xfId="2009" xr:uid="{00000000-0005-0000-0000-00003A120000}"/>
    <cellStyle name="Normal 3 25 2 9 2" xfId="4378" xr:uid="{00000000-0005-0000-0000-00003B120000}"/>
    <cellStyle name="Normal 3 25 2 9 2 2" xfId="7248" xr:uid="{00000000-0005-0000-0000-00003C120000}"/>
    <cellStyle name="Normal 3 25 2 9 3" xfId="7249" xr:uid="{00000000-0005-0000-0000-00003D120000}"/>
    <cellStyle name="Normal 3 25 2 9 3 2" xfId="7250" xr:uid="{00000000-0005-0000-0000-00003E120000}"/>
    <cellStyle name="Normal 3 25 2 9 4" xfId="7251" xr:uid="{00000000-0005-0000-0000-00003F120000}"/>
    <cellStyle name="Normal 3 25 2 9 5" xfId="12524" xr:uid="{00000000-0005-0000-0000-000040120000}"/>
    <cellStyle name="Normal 3 25 3" xfId="2010" xr:uid="{00000000-0005-0000-0000-000041120000}"/>
    <cellStyle name="Normal 3 25 3 2" xfId="3815" xr:uid="{00000000-0005-0000-0000-000042120000}"/>
    <cellStyle name="Normal 3 25 3 2 2" xfId="7252" xr:uid="{00000000-0005-0000-0000-000043120000}"/>
    <cellStyle name="Normal 3 25 3 3" xfId="7253" xr:uid="{00000000-0005-0000-0000-000044120000}"/>
    <cellStyle name="Normal 3 25 3 3 2" xfId="7254" xr:uid="{00000000-0005-0000-0000-000045120000}"/>
    <cellStyle name="Normal 3 25 3 4" xfId="7255" xr:uid="{00000000-0005-0000-0000-000046120000}"/>
    <cellStyle name="Normal 3 25 3 5" xfId="12525" xr:uid="{00000000-0005-0000-0000-000047120000}"/>
    <cellStyle name="Normal 3 25 4" xfId="2011" xr:uid="{00000000-0005-0000-0000-000048120000}"/>
    <cellStyle name="Normal 3 25 4 2" xfId="4377" xr:uid="{00000000-0005-0000-0000-000049120000}"/>
    <cellStyle name="Normal 3 25 4 2 2" xfId="7256" xr:uid="{00000000-0005-0000-0000-00004A120000}"/>
    <cellStyle name="Normal 3 25 4 3" xfId="7257" xr:uid="{00000000-0005-0000-0000-00004B120000}"/>
    <cellStyle name="Normal 3 25 4 3 2" xfId="7258" xr:uid="{00000000-0005-0000-0000-00004C120000}"/>
    <cellStyle name="Normal 3 25 4 4" xfId="7259" xr:uid="{00000000-0005-0000-0000-00004D120000}"/>
    <cellStyle name="Normal 3 25 4 5" xfId="12526" xr:uid="{00000000-0005-0000-0000-00004E120000}"/>
    <cellStyle name="Normal 3 25 5" xfId="2012" xr:uid="{00000000-0005-0000-0000-00004F120000}"/>
    <cellStyle name="Normal 3 25 5 2" xfId="3814" xr:uid="{00000000-0005-0000-0000-000050120000}"/>
    <cellStyle name="Normal 3 25 5 2 2" xfId="7260" xr:uid="{00000000-0005-0000-0000-000051120000}"/>
    <cellStyle name="Normal 3 25 5 3" xfId="7261" xr:uid="{00000000-0005-0000-0000-000052120000}"/>
    <cellStyle name="Normal 3 25 5 3 2" xfId="7262" xr:uid="{00000000-0005-0000-0000-000053120000}"/>
    <cellStyle name="Normal 3 25 5 4" xfId="7263" xr:uid="{00000000-0005-0000-0000-000054120000}"/>
    <cellStyle name="Normal 3 25 5 5" xfId="12527" xr:uid="{00000000-0005-0000-0000-000055120000}"/>
    <cellStyle name="Normal 3 25 6" xfId="2013" xr:uid="{00000000-0005-0000-0000-000056120000}"/>
    <cellStyle name="Normal 3 25 6 2" xfId="4376" xr:uid="{00000000-0005-0000-0000-000057120000}"/>
    <cellStyle name="Normal 3 25 6 2 2" xfId="7264" xr:uid="{00000000-0005-0000-0000-000058120000}"/>
    <cellStyle name="Normal 3 25 6 3" xfId="7265" xr:uid="{00000000-0005-0000-0000-000059120000}"/>
    <cellStyle name="Normal 3 25 6 3 2" xfId="7266" xr:uid="{00000000-0005-0000-0000-00005A120000}"/>
    <cellStyle name="Normal 3 25 6 4" xfId="7267" xr:uid="{00000000-0005-0000-0000-00005B120000}"/>
    <cellStyle name="Normal 3 25 6 5" xfId="12528" xr:uid="{00000000-0005-0000-0000-00005C120000}"/>
    <cellStyle name="Normal 3 25 7" xfId="2014" xr:uid="{00000000-0005-0000-0000-00005D120000}"/>
    <cellStyle name="Normal 3 25 7 2" xfId="3813" xr:uid="{00000000-0005-0000-0000-00005E120000}"/>
    <cellStyle name="Normal 3 25 7 2 2" xfId="7268" xr:uid="{00000000-0005-0000-0000-00005F120000}"/>
    <cellStyle name="Normal 3 25 7 3" xfId="7269" xr:uid="{00000000-0005-0000-0000-000060120000}"/>
    <cellStyle name="Normal 3 25 7 3 2" xfId="7270" xr:uid="{00000000-0005-0000-0000-000061120000}"/>
    <cellStyle name="Normal 3 25 7 4" xfId="7271" xr:uid="{00000000-0005-0000-0000-000062120000}"/>
    <cellStyle name="Normal 3 25 7 5" xfId="12529" xr:uid="{00000000-0005-0000-0000-000063120000}"/>
    <cellStyle name="Normal 3 25 8" xfId="2015" xr:uid="{00000000-0005-0000-0000-000064120000}"/>
    <cellStyle name="Normal 3 25 8 2" xfId="4375" xr:uid="{00000000-0005-0000-0000-000065120000}"/>
    <cellStyle name="Normal 3 25 8 2 2" xfId="7272" xr:uid="{00000000-0005-0000-0000-000066120000}"/>
    <cellStyle name="Normal 3 25 8 3" xfId="7273" xr:uid="{00000000-0005-0000-0000-000067120000}"/>
    <cellStyle name="Normal 3 25 8 3 2" xfId="7274" xr:uid="{00000000-0005-0000-0000-000068120000}"/>
    <cellStyle name="Normal 3 25 8 4" xfId="7275" xr:uid="{00000000-0005-0000-0000-000069120000}"/>
    <cellStyle name="Normal 3 25 8 5" xfId="12530" xr:uid="{00000000-0005-0000-0000-00006A120000}"/>
    <cellStyle name="Normal 3 25 9" xfId="2016" xr:uid="{00000000-0005-0000-0000-00006B120000}"/>
    <cellStyle name="Normal 3 25 9 2" xfId="3812" xr:uid="{00000000-0005-0000-0000-00006C120000}"/>
    <cellStyle name="Normal 3 25 9 2 2" xfId="7276" xr:uid="{00000000-0005-0000-0000-00006D120000}"/>
    <cellStyle name="Normal 3 25 9 3" xfId="7277" xr:uid="{00000000-0005-0000-0000-00006E120000}"/>
    <cellStyle name="Normal 3 25 9 3 2" xfId="7278" xr:uid="{00000000-0005-0000-0000-00006F120000}"/>
    <cellStyle name="Normal 3 25 9 4" xfId="7279" xr:uid="{00000000-0005-0000-0000-000070120000}"/>
    <cellStyle name="Normal 3 25 9 5" xfId="12531" xr:uid="{00000000-0005-0000-0000-000071120000}"/>
    <cellStyle name="Normal 3 26" xfId="2017" xr:uid="{00000000-0005-0000-0000-000072120000}"/>
    <cellStyle name="Normal 3 26 10" xfId="2018" xr:uid="{00000000-0005-0000-0000-000073120000}"/>
    <cellStyle name="Normal 3 26 10 2" xfId="4374" xr:uid="{00000000-0005-0000-0000-000074120000}"/>
    <cellStyle name="Normal 3 26 10 2 2" xfId="7280" xr:uid="{00000000-0005-0000-0000-000075120000}"/>
    <cellStyle name="Normal 3 26 10 3" xfId="7281" xr:uid="{00000000-0005-0000-0000-000076120000}"/>
    <cellStyle name="Normal 3 26 10 3 2" xfId="7282" xr:uid="{00000000-0005-0000-0000-000077120000}"/>
    <cellStyle name="Normal 3 26 10 4" xfId="7283" xr:uid="{00000000-0005-0000-0000-000078120000}"/>
    <cellStyle name="Normal 3 26 10 5" xfId="12532" xr:uid="{00000000-0005-0000-0000-000079120000}"/>
    <cellStyle name="Normal 3 26 11" xfId="2019" xr:uid="{00000000-0005-0000-0000-00007A120000}"/>
    <cellStyle name="Normal 3 26 11 2" xfId="4373" xr:uid="{00000000-0005-0000-0000-00007B120000}"/>
    <cellStyle name="Normal 3 26 11 2 2" xfId="7284" xr:uid="{00000000-0005-0000-0000-00007C120000}"/>
    <cellStyle name="Normal 3 26 11 3" xfId="7285" xr:uid="{00000000-0005-0000-0000-00007D120000}"/>
    <cellStyle name="Normal 3 26 11 3 2" xfId="7286" xr:uid="{00000000-0005-0000-0000-00007E120000}"/>
    <cellStyle name="Normal 3 26 11 4" xfId="7287" xr:uid="{00000000-0005-0000-0000-00007F120000}"/>
    <cellStyle name="Normal 3 26 11 5" xfId="12533" xr:uid="{00000000-0005-0000-0000-000080120000}"/>
    <cellStyle name="Normal 3 26 12" xfId="2020" xr:uid="{00000000-0005-0000-0000-000081120000}"/>
    <cellStyle name="Normal 3 26 12 2" xfId="4372" xr:uid="{00000000-0005-0000-0000-000082120000}"/>
    <cellStyle name="Normal 3 26 12 2 2" xfId="7288" xr:uid="{00000000-0005-0000-0000-000083120000}"/>
    <cellStyle name="Normal 3 26 12 3" xfId="7289" xr:uid="{00000000-0005-0000-0000-000084120000}"/>
    <cellStyle name="Normal 3 26 12 3 2" xfId="7290" xr:uid="{00000000-0005-0000-0000-000085120000}"/>
    <cellStyle name="Normal 3 26 12 4" xfId="7291" xr:uid="{00000000-0005-0000-0000-000086120000}"/>
    <cellStyle name="Normal 3 26 12 5" xfId="12534" xr:uid="{00000000-0005-0000-0000-000087120000}"/>
    <cellStyle name="Normal 3 26 13" xfId="2021" xr:uid="{00000000-0005-0000-0000-000088120000}"/>
    <cellStyle name="Normal 3 26 13 2" xfId="4371" xr:uid="{00000000-0005-0000-0000-000089120000}"/>
    <cellStyle name="Normal 3 26 13 2 2" xfId="7292" xr:uid="{00000000-0005-0000-0000-00008A120000}"/>
    <cellStyle name="Normal 3 26 13 3" xfId="7293" xr:uid="{00000000-0005-0000-0000-00008B120000}"/>
    <cellStyle name="Normal 3 26 13 3 2" xfId="7294" xr:uid="{00000000-0005-0000-0000-00008C120000}"/>
    <cellStyle name="Normal 3 26 13 4" xfId="7295" xr:uid="{00000000-0005-0000-0000-00008D120000}"/>
    <cellStyle name="Normal 3 26 13 5" xfId="12535" xr:uid="{00000000-0005-0000-0000-00008E120000}"/>
    <cellStyle name="Normal 3 26 14" xfId="4370" xr:uid="{00000000-0005-0000-0000-00008F120000}"/>
    <cellStyle name="Normal 3 26 14 2" xfId="7296" xr:uid="{00000000-0005-0000-0000-000090120000}"/>
    <cellStyle name="Normal 3 26 15" xfId="7297" xr:uid="{00000000-0005-0000-0000-000091120000}"/>
    <cellStyle name="Normal 3 26 15 2" xfId="7298" xr:uid="{00000000-0005-0000-0000-000092120000}"/>
    <cellStyle name="Normal 3 26 16" xfId="7299" xr:uid="{00000000-0005-0000-0000-000093120000}"/>
    <cellStyle name="Normal 3 26 17" xfId="12536" xr:uid="{00000000-0005-0000-0000-000094120000}"/>
    <cellStyle name="Normal 3 26 2" xfId="2022" xr:uid="{00000000-0005-0000-0000-000095120000}"/>
    <cellStyle name="Normal 3 26 2 10" xfId="2023" xr:uid="{00000000-0005-0000-0000-000096120000}"/>
    <cellStyle name="Normal 3 26 2 10 2" xfId="4369" xr:uid="{00000000-0005-0000-0000-000097120000}"/>
    <cellStyle name="Normal 3 26 2 10 2 2" xfId="7300" xr:uid="{00000000-0005-0000-0000-000098120000}"/>
    <cellStyle name="Normal 3 26 2 10 3" xfId="7301" xr:uid="{00000000-0005-0000-0000-000099120000}"/>
    <cellStyle name="Normal 3 26 2 10 3 2" xfId="7302" xr:uid="{00000000-0005-0000-0000-00009A120000}"/>
    <cellStyle name="Normal 3 26 2 10 4" xfId="7303" xr:uid="{00000000-0005-0000-0000-00009B120000}"/>
    <cellStyle name="Normal 3 26 2 10 5" xfId="12537" xr:uid="{00000000-0005-0000-0000-00009C120000}"/>
    <cellStyle name="Normal 3 26 2 11" xfId="2024" xr:uid="{00000000-0005-0000-0000-00009D120000}"/>
    <cellStyle name="Normal 3 26 2 11 2" xfId="4368" xr:uid="{00000000-0005-0000-0000-00009E120000}"/>
    <cellStyle name="Normal 3 26 2 11 2 2" xfId="7304" xr:uid="{00000000-0005-0000-0000-00009F120000}"/>
    <cellStyle name="Normal 3 26 2 11 3" xfId="7305" xr:uid="{00000000-0005-0000-0000-0000A0120000}"/>
    <cellStyle name="Normal 3 26 2 11 3 2" xfId="7306" xr:uid="{00000000-0005-0000-0000-0000A1120000}"/>
    <cellStyle name="Normal 3 26 2 11 4" xfId="7307" xr:uid="{00000000-0005-0000-0000-0000A2120000}"/>
    <cellStyle name="Normal 3 26 2 11 5" xfId="12538" xr:uid="{00000000-0005-0000-0000-0000A3120000}"/>
    <cellStyle name="Normal 3 26 2 12" xfId="2025" xr:uid="{00000000-0005-0000-0000-0000A4120000}"/>
    <cellStyle name="Normal 3 26 2 12 2" xfId="4367" xr:uid="{00000000-0005-0000-0000-0000A5120000}"/>
    <cellStyle name="Normal 3 26 2 12 2 2" xfId="7308" xr:uid="{00000000-0005-0000-0000-0000A6120000}"/>
    <cellStyle name="Normal 3 26 2 12 3" xfId="7309" xr:uid="{00000000-0005-0000-0000-0000A7120000}"/>
    <cellStyle name="Normal 3 26 2 12 3 2" xfId="7310" xr:uid="{00000000-0005-0000-0000-0000A8120000}"/>
    <cellStyle name="Normal 3 26 2 12 4" xfId="7311" xr:uid="{00000000-0005-0000-0000-0000A9120000}"/>
    <cellStyle name="Normal 3 26 2 12 5" xfId="12539" xr:uid="{00000000-0005-0000-0000-0000AA120000}"/>
    <cellStyle name="Normal 3 26 2 13" xfId="4366" xr:uid="{00000000-0005-0000-0000-0000AB120000}"/>
    <cellStyle name="Normal 3 26 2 13 2" xfId="7312" xr:uid="{00000000-0005-0000-0000-0000AC120000}"/>
    <cellStyle name="Normal 3 26 2 14" xfId="7313" xr:uid="{00000000-0005-0000-0000-0000AD120000}"/>
    <cellStyle name="Normal 3 26 2 14 2" xfId="7314" xr:uid="{00000000-0005-0000-0000-0000AE120000}"/>
    <cellStyle name="Normal 3 26 2 15" xfId="7315" xr:uid="{00000000-0005-0000-0000-0000AF120000}"/>
    <cellStyle name="Normal 3 26 2 16" xfId="12540" xr:uid="{00000000-0005-0000-0000-0000B0120000}"/>
    <cellStyle name="Normal 3 26 2 2" xfId="2026" xr:uid="{00000000-0005-0000-0000-0000B1120000}"/>
    <cellStyle name="Normal 3 26 2 2 2" xfId="3811" xr:uid="{00000000-0005-0000-0000-0000B2120000}"/>
    <cellStyle name="Normal 3 26 2 2 2 2" xfId="7316" xr:uid="{00000000-0005-0000-0000-0000B3120000}"/>
    <cellStyle name="Normal 3 26 2 2 3" xfId="7317" xr:uid="{00000000-0005-0000-0000-0000B4120000}"/>
    <cellStyle name="Normal 3 26 2 2 3 2" xfId="7318" xr:uid="{00000000-0005-0000-0000-0000B5120000}"/>
    <cellStyle name="Normal 3 26 2 2 4" xfId="7319" xr:uid="{00000000-0005-0000-0000-0000B6120000}"/>
    <cellStyle name="Normal 3 26 2 2 5" xfId="12541" xr:uid="{00000000-0005-0000-0000-0000B7120000}"/>
    <cellStyle name="Normal 3 26 2 3" xfId="2027" xr:uid="{00000000-0005-0000-0000-0000B8120000}"/>
    <cellStyle name="Normal 3 26 2 3 2" xfId="4365" xr:uid="{00000000-0005-0000-0000-0000B9120000}"/>
    <cellStyle name="Normal 3 26 2 3 2 2" xfId="7320" xr:uid="{00000000-0005-0000-0000-0000BA120000}"/>
    <cellStyle name="Normal 3 26 2 3 3" xfId="7321" xr:uid="{00000000-0005-0000-0000-0000BB120000}"/>
    <cellStyle name="Normal 3 26 2 3 3 2" xfId="7322" xr:uid="{00000000-0005-0000-0000-0000BC120000}"/>
    <cellStyle name="Normal 3 26 2 3 4" xfId="7323" xr:uid="{00000000-0005-0000-0000-0000BD120000}"/>
    <cellStyle name="Normal 3 26 2 3 5" xfId="12542" xr:uid="{00000000-0005-0000-0000-0000BE120000}"/>
    <cellStyle name="Normal 3 26 2 4" xfId="2028" xr:uid="{00000000-0005-0000-0000-0000BF120000}"/>
    <cellStyle name="Normal 3 26 2 4 2" xfId="3810" xr:uid="{00000000-0005-0000-0000-0000C0120000}"/>
    <cellStyle name="Normal 3 26 2 4 2 2" xfId="7324" xr:uid="{00000000-0005-0000-0000-0000C1120000}"/>
    <cellStyle name="Normal 3 26 2 4 3" xfId="7325" xr:uid="{00000000-0005-0000-0000-0000C2120000}"/>
    <cellStyle name="Normal 3 26 2 4 3 2" xfId="7326" xr:uid="{00000000-0005-0000-0000-0000C3120000}"/>
    <cellStyle name="Normal 3 26 2 4 4" xfId="7327" xr:uid="{00000000-0005-0000-0000-0000C4120000}"/>
    <cellStyle name="Normal 3 26 2 4 5" xfId="12543" xr:uid="{00000000-0005-0000-0000-0000C5120000}"/>
    <cellStyle name="Normal 3 26 2 5" xfId="2029" xr:uid="{00000000-0005-0000-0000-0000C6120000}"/>
    <cellStyle name="Normal 3 26 2 5 2" xfId="4364" xr:uid="{00000000-0005-0000-0000-0000C7120000}"/>
    <cellStyle name="Normal 3 26 2 5 2 2" xfId="7328" xr:uid="{00000000-0005-0000-0000-0000C8120000}"/>
    <cellStyle name="Normal 3 26 2 5 3" xfId="7329" xr:uid="{00000000-0005-0000-0000-0000C9120000}"/>
    <cellStyle name="Normal 3 26 2 5 3 2" xfId="7330" xr:uid="{00000000-0005-0000-0000-0000CA120000}"/>
    <cellStyle name="Normal 3 26 2 5 4" xfId="7331" xr:uid="{00000000-0005-0000-0000-0000CB120000}"/>
    <cellStyle name="Normal 3 26 2 5 5" xfId="12544" xr:uid="{00000000-0005-0000-0000-0000CC120000}"/>
    <cellStyle name="Normal 3 26 2 6" xfId="2030" xr:uid="{00000000-0005-0000-0000-0000CD120000}"/>
    <cellStyle name="Normal 3 26 2 6 2" xfId="3809" xr:uid="{00000000-0005-0000-0000-0000CE120000}"/>
    <cellStyle name="Normal 3 26 2 6 2 2" xfId="7332" xr:uid="{00000000-0005-0000-0000-0000CF120000}"/>
    <cellStyle name="Normal 3 26 2 6 3" xfId="7333" xr:uid="{00000000-0005-0000-0000-0000D0120000}"/>
    <cellStyle name="Normal 3 26 2 6 3 2" xfId="7334" xr:uid="{00000000-0005-0000-0000-0000D1120000}"/>
    <cellStyle name="Normal 3 26 2 6 4" xfId="7335" xr:uid="{00000000-0005-0000-0000-0000D2120000}"/>
    <cellStyle name="Normal 3 26 2 6 5" xfId="12545" xr:uid="{00000000-0005-0000-0000-0000D3120000}"/>
    <cellStyle name="Normal 3 26 2 7" xfId="2031" xr:uid="{00000000-0005-0000-0000-0000D4120000}"/>
    <cellStyle name="Normal 3 26 2 7 2" xfId="4363" xr:uid="{00000000-0005-0000-0000-0000D5120000}"/>
    <cellStyle name="Normal 3 26 2 7 2 2" xfId="7336" xr:uid="{00000000-0005-0000-0000-0000D6120000}"/>
    <cellStyle name="Normal 3 26 2 7 3" xfId="7337" xr:uid="{00000000-0005-0000-0000-0000D7120000}"/>
    <cellStyle name="Normal 3 26 2 7 3 2" xfId="7338" xr:uid="{00000000-0005-0000-0000-0000D8120000}"/>
    <cellStyle name="Normal 3 26 2 7 4" xfId="7339" xr:uid="{00000000-0005-0000-0000-0000D9120000}"/>
    <cellStyle name="Normal 3 26 2 7 5" xfId="12546" xr:uid="{00000000-0005-0000-0000-0000DA120000}"/>
    <cellStyle name="Normal 3 26 2 8" xfId="2032" xr:uid="{00000000-0005-0000-0000-0000DB120000}"/>
    <cellStyle name="Normal 3 26 2 8 2" xfId="3808" xr:uid="{00000000-0005-0000-0000-0000DC120000}"/>
    <cellStyle name="Normal 3 26 2 8 2 2" xfId="7340" xr:uid="{00000000-0005-0000-0000-0000DD120000}"/>
    <cellStyle name="Normal 3 26 2 8 3" xfId="7341" xr:uid="{00000000-0005-0000-0000-0000DE120000}"/>
    <cellStyle name="Normal 3 26 2 8 3 2" xfId="7342" xr:uid="{00000000-0005-0000-0000-0000DF120000}"/>
    <cellStyle name="Normal 3 26 2 8 4" xfId="7343" xr:uid="{00000000-0005-0000-0000-0000E0120000}"/>
    <cellStyle name="Normal 3 26 2 8 5" xfId="12547" xr:uid="{00000000-0005-0000-0000-0000E1120000}"/>
    <cellStyle name="Normal 3 26 2 9" xfId="2033" xr:uid="{00000000-0005-0000-0000-0000E2120000}"/>
    <cellStyle name="Normal 3 26 2 9 2" xfId="4362" xr:uid="{00000000-0005-0000-0000-0000E3120000}"/>
    <cellStyle name="Normal 3 26 2 9 2 2" xfId="7344" xr:uid="{00000000-0005-0000-0000-0000E4120000}"/>
    <cellStyle name="Normal 3 26 2 9 3" xfId="7345" xr:uid="{00000000-0005-0000-0000-0000E5120000}"/>
    <cellStyle name="Normal 3 26 2 9 3 2" xfId="7346" xr:uid="{00000000-0005-0000-0000-0000E6120000}"/>
    <cellStyle name="Normal 3 26 2 9 4" xfId="7347" xr:uid="{00000000-0005-0000-0000-0000E7120000}"/>
    <cellStyle name="Normal 3 26 2 9 5" xfId="12548" xr:uid="{00000000-0005-0000-0000-0000E8120000}"/>
    <cellStyle name="Normal 3 26 3" xfId="2034" xr:uid="{00000000-0005-0000-0000-0000E9120000}"/>
    <cellStyle name="Normal 3 26 3 2" xfId="3807" xr:uid="{00000000-0005-0000-0000-0000EA120000}"/>
    <cellStyle name="Normal 3 26 3 2 2" xfId="7348" xr:uid="{00000000-0005-0000-0000-0000EB120000}"/>
    <cellStyle name="Normal 3 26 3 3" xfId="7349" xr:uid="{00000000-0005-0000-0000-0000EC120000}"/>
    <cellStyle name="Normal 3 26 3 3 2" xfId="7350" xr:uid="{00000000-0005-0000-0000-0000ED120000}"/>
    <cellStyle name="Normal 3 26 3 4" xfId="7351" xr:uid="{00000000-0005-0000-0000-0000EE120000}"/>
    <cellStyle name="Normal 3 26 3 5" xfId="12549" xr:uid="{00000000-0005-0000-0000-0000EF120000}"/>
    <cellStyle name="Normal 3 26 4" xfId="2035" xr:uid="{00000000-0005-0000-0000-0000F0120000}"/>
    <cellStyle name="Normal 3 26 4 2" xfId="4361" xr:uid="{00000000-0005-0000-0000-0000F1120000}"/>
    <cellStyle name="Normal 3 26 4 2 2" xfId="7352" xr:uid="{00000000-0005-0000-0000-0000F2120000}"/>
    <cellStyle name="Normal 3 26 4 3" xfId="7353" xr:uid="{00000000-0005-0000-0000-0000F3120000}"/>
    <cellStyle name="Normal 3 26 4 3 2" xfId="7354" xr:uid="{00000000-0005-0000-0000-0000F4120000}"/>
    <cellStyle name="Normal 3 26 4 4" xfId="7355" xr:uid="{00000000-0005-0000-0000-0000F5120000}"/>
    <cellStyle name="Normal 3 26 4 5" xfId="12550" xr:uid="{00000000-0005-0000-0000-0000F6120000}"/>
    <cellStyle name="Normal 3 26 5" xfId="2036" xr:uid="{00000000-0005-0000-0000-0000F7120000}"/>
    <cellStyle name="Normal 3 26 5 2" xfId="3806" xr:uid="{00000000-0005-0000-0000-0000F8120000}"/>
    <cellStyle name="Normal 3 26 5 2 2" xfId="7356" xr:uid="{00000000-0005-0000-0000-0000F9120000}"/>
    <cellStyle name="Normal 3 26 5 3" xfId="7357" xr:uid="{00000000-0005-0000-0000-0000FA120000}"/>
    <cellStyle name="Normal 3 26 5 3 2" xfId="7358" xr:uid="{00000000-0005-0000-0000-0000FB120000}"/>
    <cellStyle name="Normal 3 26 5 4" xfId="7359" xr:uid="{00000000-0005-0000-0000-0000FC120000}"/>
    <cellStyle name="Normal 3 26 5 5" xfId="12551" xr:uid="{00000000-0005-0000-0000-0000FD120000}"/>
    <cellStyle name="Normal 3 26 6" xfId="2037" xr:uid="{00000000-0005-0000-0000-0000FE120000}"/>
    <cellStyle name="Normal 3 26 6 2" xfId="4360" xr:uid="{00000000-0005-0000-0000-0000FF120000}"/>
    <cellStyle name="Normal 3 26 6 2 2" xfId="7360" xr:uid="{00000000-0005-0000-0000-000000130000}"/>
    <cellStyle name="Normal 3 26 6 3" xfId="7361" xr:uid="{00000000-0005-0000-0000-000001130000}"/>
    <cellStyle name="Normal 3 26 6 3 2" xfId="7362" xr:uid="{00000000-0005-0000-0000-000002130000}"/>
    <cellStyle name="Normal 3 26 6 4" xfId="7363" xr:uid="{00000000-0005-0000-0000-000003130000}"/>
    <cellStyle name="Normal 3 26 6 5" xfId="12552" xr:uid="{00000000-0005-0000-0000-000004130000}"/>
    <cellStyle name="Normal 3 26 7" xfId="2038" xr:uid="{00000000-0005-0000-0000-000005130000}"/>
    <cellStyle name="Normal 3 26 7 2" xfId="3805" xr:uid="{00000000-0005-0000-0000-000006130000}"/>
    <cellStyle name="Normal 3 26 7 2 2" xfId="7364" xr:uid="{00000000-0005-0000-0000-000007130000}"/>
    <cellStyle name="Normal 3 26 7 3" xfId="7365" xr:uid="{00000000-0005-0000-0000-000008130000}"/>
    <cellStyle name="Normal 3 26 7 3 2" xfId="7366" xr:uid="{00000000-0005-0000-0000-000009130000}"/>
    <cellStyle name="Normal 3 26 7 4" xfId="7367" xr:uid="{00000000-0005-0000-0000-00000A130000}"/>
    <cellStyle name="Normal 3 26 7 5" xfId="12553" xr:uid="{00000000-0005-0000-0000-00000B130000}"/>
    <cellStyle name="Normal 3 26 8" xfId="2039" xr:uid="{00000000-0005-0000-0000-00000C130000}"/>
    <cellStyle name="Normal 3 26 8 2" xfId="4359" xr:uid="{00000000-0005-0000-0000-00000D130000}"/>
    <cellStyle name="Normal 3 26 8 2 2" xfId="7368" xr:uid="{00000000-0005-0000-0000-00000E130000}"/>
    <cellStyle name="Normal 3 26 8 3" xfId="7369" xr:uid="{00000000-0005-0000-0000-00000F130000}"/>
    <cellStyle name="Normal 3 26 8 3 2" xfId="7370" xr:uid="{00000000-0005-0000-0000-000010130000}"/>
    <cellStyle name="Normal 3 26 8 4" xfId="7371" xr:uid="{00000000-0005-0000-0000-000011130000}"/>
    <cellStyle name="Normal 3 26 8 5" xfId="12554" xr:uid="{00000000-0005-0000-0000-000012130000}"/>
    <cellStyle name="Normal 3 26 9" xfId="2040" xr:uid="{00000000-0005-0000-0000-000013130000}"/>
    <cellStyle name="Normal 3 26 9 2" xfId="3804" xr:uid="{00000000-0005-0000-0000-000014130000}"/>
    <cellStyle name="Normal 3 26 9 2 2" xfId="7372" xr:uid="{00000000-0005-0000-0000-000015130000}"/>
    <cellStyle name="Normal 3 26 9 3" xfId="7373" xr:uid="{00000000-0005-0000-0000-000016130000}"/>
    <cellStyle name="Normal 3 26 9 3 2" xfId="7374" xr:uid="{00000000-0005-0000-0000-000017130000}"/>
    <cellStyle name="Normal 3 26 9 4" xfId="7375" xr:uid="{00000000-0005-0000-0000-000018130000}"/>
    <cellStyle name="Normal 3 26 9 5" xfId="12555" xr:uid="{00000000-0005-0000-0000-000019130000}"/>
    <cellStyle name="Normal 3 27" xfId="2041" xr:uid="{00000000-0005-0000-0000-00001A130000}"/>
    <cellStyle name="Normal 3 27 10" xfId="2042" xr:uid="{00000000-0005-0000-0000-00001B130000}"/>
    <cellStyle name="Normal 3 27 10 2" xfId="4358" xr:uid="{00000000-0005-0000-0000-00001C130000}"/>
    <cellStyle name="Normal 3 27 10 2 2" xfId="7376" xr:uid="{00000000-0005-0000-0000-00001D130000}"/>
    <cellStyle name="Normal 3 27 10 3" xfId="7377" xr:uid="{00000000-0005-0000-0000-00001E130000}"/>
    <cellStyle name="Normal 3 27 10 3 2" xfId="7378" xr:uid="{00000000-0005-0000-0000-00001F130000}"/>
    <cellStyle name="Normal 3 27 10 4" xfId="7379" xr:uid="{00000000-0005-0000-0000-000020130000}"/>
    <cellStyle name="Normal 3 27 10 5" xfId="12556" xr:uid="{00000000-0005-0000-0000-000021130000}"/>
    <cellStyle name="Normal 3 27 11" xfId="2043" xr:uid="{00000000-0005-0000-0000-000022130000}"/>
    <cellStyle name="Normal 3 27 11 2" xfId="4357" xr:uid="{00000000-0005-0000-0000-000023130000}"/>
    <cellStyle name="Normal 3 27 11 2 2" xfId="7380" xr:uid="{00000000-0005-0000-0000-000024130000}"/>
    <cellStyle name="Normal 3 27 11 3" xfId="7381" xr:uid="{00000000-0005-0000-0000-000025130000}"/>
    <cellStyle name="Normal 3 27 11 3 2" xfId="7382" xr:uid="{00000000-0005-0000-0000-000026130000}"/>
    <cellStyle name="Normal 3 27 11 4" xfId="7383" xr:uid="{00000000-0005-0000-0000-000027130000}"/>
    <cellStyle name="Normal 3 27 11 5" xfId="12557" xr:uid="{00000000-0005-0000-0000-000028130000}"/>
    <cellStyle name="Normal 3 27 12" xfId="2044" xr:uid="{00000000-0005-0000-0000-000029130000}"/>
    <cellStyle name="Normal 3 27 12 2" xfId="4356" xr:uid="{00000000-0005-0000-0000-00002A130000}"/>
    <cellStyle name="Normal 3 27 12 2 2" xfId="7384" xr:uid="{00000000-0005-0000-0000-00002B130000}"/>
    <cellStyle name="Normal 3 27 12 3" xfId="7385" xr:uid="{00000000-0005-0000-0000-00002C130000}"/>
    <cellStyle name="Normal 3 27 12 3 2" xfId="7386" xr:uid="{00000000-0005-0000-0000-00002D130000}"/>
    <cellStyle name="Normal 3 27 12 4" xfId="7387" xr:uid="{00000000-0005-0000-0000-00002E130000}"/>
    <cellStyle name="Normal 3 27 12 5" xfId="12558" xr:uid="{00000000-0005-0000-0000-00002F130000}"/>
    <cellStyle name="Normal 3 27 13" xfId="2045" xr:uid="{00000000-0005-0000-0000-000030130000}"/>
    <cellStyle name="Normal 3 27 13 2" xfId="4355" xr:uid="{00000000-0005-0000-0000-000031130000}"/>
    <cellStyle name="Normal 3 27 13 2 2" xfId="7388" xr:uid="{00000000-0005-0000-0000-000032130000}"/>
    <cellStyle name="Normal 3 27 13 3" xfId="7389" xr:uid="{00000000-0005-0000-0000-000033130000}"/>
    <cellStyle name="Normal 3 27 13 3 2" xfId="7390" xr:uid="{00000000-0005-0000-0000-000034130000}"/>
    <cellStyle name="Normal 3 27 13 4" xfId="7391" xr:uid="{00000000-0005-0000-0000-000035130000}"/>
    <cellStyle name="Normal 3 27 13 5" xfId="12559" xr:uid="{00000000-0005-0000-0000-000036130000}"/>
    <cellStyle name="Normal 3 27 14" xfId="4354" xr:uid="{00000000-0005-0000-0000-000037130000}"/>
    <cellStyle name="Normal 3 27 14 2" xfId="7392" xr:uid="{00000000-0005-0000-0000-000038130000}"/>
    <cellStyle name="Normal 3 27 15" xfId="7393" xr:uid="{00000000-0005-0000-0000-000039130000}"/>
    <cellStyle name="Normal 3 27 15 2" xfId="7394" xr:uid="{00000000-0005-0000-0000-00003A130000}"/>
    <cellStyle name="Normal 3 27 16" xfId="7395" xr:uid="{00000000-0005-0000-0000-00003B130000}"/>
    <cellStyle name="Normal 3 27 17" xfId="12560" xr:uid="{00000000-0005-0000-0000-00003C130000}"/>
    <cellStyle name="Normal 3 27 2" xfId="2046" xr:uid="{00000000-0005-0000-0000-00003D130000}"/>
    <cellStyle name="Normal 3 27 2 10" xfId="2047" xr:uid="{00000000-0005-0000-0000-00003E130000}"/>
    <cellStyle name="Normal 3 27 2 10 2" xfId="4353" xr:uid="{00000000-0005-0000-0000-00003F130000}"/>
    <cellStyle name="Normal 3 27 2 10 2 2" xfId="7396" xr:uid="{00000000-0005-0000-0000-000040130000}"/>
    <cellStyle name="Normal 3 27 2 10 3" xfId="7397" xr:uid="{00000000-0005-0000-0000-000041130000}"/>
    <cellStyle name="Normal 3 27 2 10 3 2" xfId="7398" xr:uid="{00000000-0005-0000-0000-000042130000}"/>
    <cellStyle name="Normal 3 27 2 10 4" xfId="7399" xr:uid="{00000000-0005-0000-0000-000043130000}"/>
    <cellStyle name="Normal 3 27 2 10 5" xfId="12561" xr:uid="{00000000-0005-0000-0000-000044130000}"/>
    <cellStyle name="Normal 3 27 2 11" xfId="2048" xr:uid="{00000000-0005-0000-0000-000045130000}"/>
    <cellStyle name="Normal 3 27 2 11 2" xfId="4352" xr:uid="{00000000-0005-0000-0000-000046130000}"/>
    <cellStyle name="Normal 3 27 2 11 2 2" xfId="7400" xr:uid="{00000000-0005-0000-0000-000047130000}"/>
    <cellStyle name="Normal 3 27 2 11 3" xfId="7401" xr:uid="{00000000-0005-0000-0000-000048130000}"/>
    <cellStyle name="Normal 3 27 2 11 3 2" xfId="7402" xr:uid="{00000000-0005-0000-0000-000049130000}"/>
    <cellStyle name="Normal 3 27 2 11 4" xfId="7403" xr:uid="{00000000-0005-0000-0000-00004A130000}"/>
    <cellStyle name="Normal 3 27 2 11 5" xfId="12562" xr:uid="{00000000-0005-0000-0000-00004B130000}"/>
    <cellStyle name="Normal 3 27 2 12" xfId="2049" xr:uid="{00000000-0005-0000-0000-00004C130000}"/>
    <cellStyle name="Normal 3 27 2 12 2" xfId="4351" xr:uid="{00000000-0005-0000-0000-00004D130000}"/>
    <cellStyle name="Normal 3 27 2 12 2 2" xfId="7404" xr:uid="{00000000-0005-0000-0000-00004E130000}"/>
    <cellStyle name="Normal 3 27 2 12 3" xfId="7405" xr:uid="{00000000-0005-0000-0000-00004F130000}"/>
    <cellStyle name="Normal 3 27 2 12 3 2" xfId="7406" xr:uid="{00000000-0005-0000-0000-000050130000}"/>
    <cellStyle name="Normal 3 27 2 12 4" xfId="7407" xr:uid="{00000000-0005-0000-0000-000051130000}"/>
    <cellStyle name="Normal 3 27 2 12 5" xfId="12563" xr:uid="{00000000-0005-0000-0000-000052130000}"/>
    <cellStyle name="Normal 3 27 2 13" xfId="4350" xr:uid="{00000000-0005-0000-0000-000053130000}"/>
    <cellStyle name="Normal 3 27 2 13 2" xfId="7408" xr:uid="{00000000-0005-0000-0000-000054130000}"/>
    <cellStyle name="Normal 3 27 2 14" xfId="7409" xr:uid="{00000000-0005-0000-0000-000055130000}"/>
    <cellStyle name="Normal 3 27 2 14 2" xfId="7410" xr:uid="{00000000-0005-0000-0000-000056130000}"/>
    <cellStyle name="Normal 3 27 2 15" xfId="7411" xr:uid="{00000000-0005-0000-0000-000057130000}"/>
    <cellStyle name="Normal 3 27 2 16" xfId="12564" xr:uid="{00000000-0005-0000-0000-000058130000}"/>
    <cellStyle name="Normal 3 27 2 2" xfId="2050" xr:uid="{00000000-0005-0000-0000-000059130000}"/>
    <cellStyle name="Normal 3 27 2 2 2" xfId="4349" xr:uid="{00000000-0005-0000-0000-00005A130000}"/>
    <cellStyle name="Normal 3 27 2 2 2 2" xfId="7412" xr:uid="{00000000-0005-0000-0000-00005B130000}"/>
    <cellStyle name="Normal 3 27 2 2 3" xfId="7413" xr:uid="{00000000-0005-0000-0000-00005C130000}"/>
    <cellStyle name="Normal 3 27 2 2 3 2" xfId="7414" xr:uid="{00000000-0005-0000-0000-00005D130000}"/>
    <cellStyle name="Normal 3 27 2 2 4" xfId="7415" xr:uid="{00000000-0005-0000-0000-00005E130000}"/>
    <cellStyle name="Normal 3 27 2 2 5" xfId="12565" xr:uid="{00000000-0005-0000-0000-00005F130000}"/>
    <cellStyle name="Normal 3 27 2 3" xfId="2051" xr:uid="{00000000-0005-0000-0000-000060130000}"/>
    <cellStyle name="Normal 3 27 2 3 2" xfId="4348" xr:uid="{00000000-0005-0000-0000-000061130000}"/>
    <cellStyle name="Normal 3 27 2 3 2 2" xfId="7416" xr:uid="{00000000-0005-0000-0000-000062130000}"/>
    <cellStyle name="Normal 3 27 2 3 3" xfId="7417" xr:uid="{00000000-0005-0000-0000-000063130000}"/>
    <cellStyle name="Normal 3 27 2 3 3 2" xfId="7418" xr:uid="{00000000-0005-0000-0000-000064130000}"/>
    <cellStyle name="Normal 3 27 2 3 4" xfId="7419" xr:uid="{00000000-0005-0000-0000-000065130000}"/>
    <cellStyle name="Normal 3 27 2 3 5" xfId="12566" xr:uid="{00000000-0005-0000-0000-000066130000}"/>
    <cellStyle name="Normal 3 27 2 4" xfId="2052" xr:uid="{00000000-0005-0000-0000-000067130000}"/>
    <cellStyle name="Normal 3 27 2 4 2" xfId="4347" xr:uid="{00000000-0005-0000-0000-000068130000}"/>
    <cellStyle name="Normal 3 27 2 4 2 2" xfId="7420" xr:uid="{00000000-0005-0000-0000-000069130000}"/>
    <cellStyle name="Normal 3 27 2 4 3" xfId="7421" xr:uid="{00000000-0005-0000-0000-00006A130000}"/>
    <cellStyle name="Normal 3 27 2 4 3 2" xfId="7422" xr:uid="{00000000-0005-0000-0000-00006B130000}"/>
    <cellStyle name="Normal 3 27 2 4 4" xfId="7423" xr:uid="{00000000-0005-0000-0000-00006C130000}"/>
    <cellStyle name="Normal 3 27 2 4 5" xfId="12567" xr:uid="{00000000-0005-0000-0000-00006D130000}"/>
    <cellStyle name="Normal 3 27 2 5" xfId="2053" xr:uid="{00000000-0005-0000-0000-00006E130000}"/>
    <cellStyle name="Normal 3 27 2 5 2" xfId="4346" xr:uid="{00000000-0005-0000-0000-00006F130000}"/>
    <cellStyle name="Normal 3 27 2 5 2 2" xfId="7424" xr:uid="{00000000-0005-0000-0000-000070130000}"/>
    <cellStyle name="Normal 3 27 2 5 3" xfId="7425" xr:uid="{00000000-0005-0000-0000-000071130000}"/>
    <cellStyle name="Normal 3 27 2 5 3 2" xfId="7426" xr:uid="{00000000-0005-0000-0000-000072130000}"/>
    <cellStyle name="Normal 3 27 2 5 4" xfId="7427" xr:uid="{00000000-0005-0000-0000-000073130000}"/>
    <cellStyle name="Normal 3 27 2 5 5" xfId="12568" xr:uid="{00000000-0005-0000-0000-000074130000}"/>
    <cellStyle name="Normal 3 27 2 6" xfId="2054" xr:uid="{00000000-0005-0000-0000-000075130000}"/>
    <cellStyle name="Normal 3 27 2 6 2" xfId="4345" xr:uid="{00000000-0005-0000-0000-000076130000}"/>
    <cellStyle name="Normal 3 27 2 6 2 2" xfId="7428" xr:uid="{00000000-0005-0000-0000-000077130000}"/>
    <cellStyle name="Normal 3 27 2 6 3" xfId="7429" xr:uid="{00000000-0005-0000-0000-000078130000}"/>
    <cellStyle name="Normal 3 27 2 6 3 2" xfId="7430" xr:uid="{00000000-0005-0000-0000-000079130000}"/>
    <cellStyle name="Normal 3 27 2 6 4" xfId="7431" xr:uid="{00000000-0005-0000-0000-00007A130000}"/>
    <cellStyle name="Normal 3 27 2 6 5" xfId="12569" xr:uid="{00000000-0005-0000-0000-00007B130000}"/>
    <cellStyle name="Normal 3 27 2 7" xfId="2055" xr:uid="{00000000-0005-0000-0000-00007C130000}"/>
    <cellStyle name="Normal 3 27 2 7 2" xfId="4344" xr:uid="{00000000-0005-0000-0000-00007D130000}"/>
    <cellStyle name="Normal 3 27 2 7 2 2" xfId="7432" xr:uid="{00000000-0005-0000-0000-00007E130000}"/>
    <cellStyle name="Normal 3 27 2 7 3" xfId="7433" xr:uid="{00000000-0005-0000-0000-00007F130000}"/>
    <cellStyle name="Normal 3 27 2 7 3 2" xfId="7434" xr:uid="{00000000-0005-0000-0000-000080130000}"/>
    <cellStyle name="Normal 3 27 2 7 4" xfId="7435" xr:uid="{00000000-0005-0000-0000-000081130000}"/>
    <cellStyle name="Normal 3 27 2 7 5" xfId="12570" xr:uid="{00000000-0005-0000-0000-000082130000}"/>
    <cellStyle name="Normal 3 27 2 8" xfId="2056" xr:uid="{00000000-0005-0000-0000-000083130000}"/>
    <cellStyle name="Normal 3 27 2 8 2" xfId="4343" xr:uid="{00000000-0005-0000-0000-000084130000}"/>
    <cellStyle name="Normal 3 27 2 8 2 2" xfId="7436" xr:uid="{00000000-0005-0000-0000-000085130000}"/>
    <cellStyle name="Normal 3 27 2 8 3" xfId="7437" xr:uid="{00000000-0005-0000-0000-000086130000}"/>
    <cellStyle name="Normal 3 27 2 8 3 2" xfId="7438" xr:uid="{00000000-0005-0000-0000-000087130000}"/>
    <cellStyle name="Normal 3 27 2 8 4" xfId="7439" xr:uid="{00000000-0005-0000-0000-000088130000}"/>
    <cellStyle name="Normal 3 27 2 8 5" xfId="12571" xr:uid="{00000000-0005-0000-0000-000089130000}"/>
    <cellStyle name="Normal 3 27 2 9" xfId="2057" xr:uid="{00000000-0005-0000-0000-00008A130000}"/>
    <cellStyle name="Normal 3 27 2 9 2" xfId="4342" xr:uid="{00000000-0005-0000-0000-00008B130000}"/>
    <cellStyle name="Normal 3 27 2 9 2 2" xfId="7440" xr:uid="{00000000-0005-0000-0000-00008C130000}"/>
    <cellStyle name="Normal 3 27 2 9 3" xfId="7441" xr:uid="{00000000-0005-0000-0000-00008D130000}"/>
    <cellStyle name="Normal 3 27 2 9 3 2" xfId="7442" xr:uid="{00000000-0005-0000-0000-00008E130000}"/>
    <cellStyle name="Normal 3 27 2 9 4" xfId="7443" xr:uid="{00000000-0005-0000-0000-00008F130000}"/>
    <cellStyle name="Normal 3 27 2 9 5" xfId="12572" xr:uid="{00000000-0005-0000-0000-000090130000}"/>
    <cellStyle name="Normal 3 27 3" xfId="2058" xr:uid="{00000000-0005-0000-0000-000091130000}"/>
    <cellStyle name="Normal 3 27 3 2" xfId="4341" xr:uid="{00000000-0005-0000-0000-000092130000}"/>
    <cellStyle name="Normal 3 27 3 2 2" xfId="7444" xr:uid="{00000000-0005-0000-0000-000093130000}"/>
    <cellStyle name="Normal 3 27 3 3" xfId="7445" xr:uid="{00000000-0005-0000-0000-000094130000}"/>
    <cellStyle name="Normal 3 27 3 3 2" xfId="7446" xr:uid="{00000000-0005-0000-0000-000095130000}"/>
    <cellStyle name="Normal 3 27 3 4" xfId="7447" xr:uid="{00000000-0005-0000-0000-000096130000}"/>
    <cellStyle name="Normal 3 27 3 5" xfId="12573" xr:uid="{00000000-0005-0000-0000-000097130000}"/>
    <cellStyle name="Normal 3 27 4" xfId="2059" xr:uid="{00000000-0005-0000-0000-000098130000}"/>
    <cellStyle name="Normal 3 27 4 2" xfId="4340" xr:uid="{00000000-0005-0000-0000-000099130000}"/>
    <cellStyle name="Normal 3 27 4 2 2" xfId="7448" xr:uid="{00000000-0005-0000-0000-00009A130000}"/>
    <cellStyle name="Normal 3 27 4 3" xfId="7449" xr:uid="{00000000-0005-0000-0000-00009B130000}"/>
    <cellStyle name="Normal 3 27 4 3 2" xfId="7450" xr:uid="{00000000-0005-0000-0000-00009C130000}"/>
    <cellStyle name="Normal 3 27 4 4" xfId="7451" xr:uid="{00000000-0005-0000-0000-00009D130000}"/>
    <cellStyle name="Normal 3 27 4 5" xfId="12574" xr:uid="{00000000-0005-0000-0000-00009E130000}"/>
    <cellStyle name="Normal 3 27 5" xfId="2060" xr:uid="{00000000-0005-0000-0000-00009F130000}"/>
    <cellStyle name="Normal 3 27 5 2" xfId="4339" xr:uid="{00000000-0005-0000-0000-0000A0130000}"/>
    <cellStyle name="Normal 3 27 5 2 2" xfId="7452" xr:uid="{00000000-0005-0000-0000-0000A1130000}"/>
    <cellStyle name="Normal 3 27 5 3" xfId="7453" xr:uid="{00000000-0005-0000-0000-0000A2130000}"/>
    <cellStyle name="Normal 3 27 5 3 2" xfId="7454" xr:uid="{00000000-0005-0000-0000-0000A3130000}"/>
    <cellStyle name="Normal 3 27 5 4" xfId="7455" xr:uid="{00000000-0005-0000-0000-0000A4130000}"/>
    <cellStyle name="Normal 3 27 5 5" xfId="12575" xr:uid="{00000000-0005-0000-0000-0000A5130000}"/>
    <cellStyle name="Normal 3 27 6" xfId="2061" xr:uid="{00000000-0005-0000-0000-0000A6130000}"/>
    <cellStyle name="Normal 3 27 6 2" xfId="4338" xr:uid="{00000000-0005-0000-0000-0000A7130000}"/>
    <cellStyle name="Normal 3 27 6 2 2" xfId="7456" xr:uid="{00000000-0005-0000-0000-0000A8130000}"/>
    <cellStyle name="Normal 3 27 6 3" xfId="7457" xr:uid="{00000000-0005-0000-0000-0000A9130000}"/>
    <cellStyle name="Normal 3 27 6 3 2" xfId="7458" xr:uid="{00000000-0005-0000-0000-0000AA130000}"/>
    <cellStyle name="Normal 3 27 6 4" xfId="7459" xr:uid="{00000000-0005-0000-0000-0000AB130000}"/>
    <cellStyle name="Normal 3 27 6 5" xfId="12576" xr:uid="{00000000-0005-0000-0000-0000AC130000}"/>
    <cellStyle name="Normal 3 27 7" xfId="2062" xr:uid="{00000000-0005-0000-0000-0000AD130000}"/>
    <cellStyle name="Normal 3 27 7 2" xfId="4337" xr:uid="{00000000-0005-0000-0000-0000AE130000}"/>
    <cellStyle name="Normal 3 27 7 2 2" xfId="7460" xr:uid="{00000000-0005-0000-0000-0000AF130000}"/>
    <cellStyle name="Normal 3 27 7 3" xfId="7461" xr:uid="{00000000-0005-0000-0000-0000B0130000}"/>
    <cellStyle name="Normal 3 27 7 3 2" xfId="7462" xr:uid="{00000000-0005-0000-0000-0000B1130000}"/>
    <cellStyle name="Normal 3 27 7 4" xfId="7463" xr:uid="{00000000-0005-0000-0000-0000B2130000}"/>
    <cellStyle name="Normal 3 27 7 5" xfId="12577" xr:uid="{00000000-0005-0000-0000-0000B3130000}"/>
    <cellStyle name="Normal 3 27 8" xfId="2063" xr:uid="{00000000-0005-0000-0000-0000B4130000}"/>
    <cellStyle name="Normal 3 27 8 2" xfId="4336" xr:uid="{00000000-0005-0000-0000-0000B5130000}"/>
    <cellStyle name="Normal 3 27 8 2 2" xfId="7464" xr:uid="{00000000-0005-0000-0000-0000B6130000}"/>
    <cellStyle name="Normal 3 27 8 3" xfId="7465" xr:uid="{00000000-0005-0000-0000-0000B7130000}"/>
    <cellStyle name="Normal 3 27 8 3 2" xfId="7466" xr:uid="{00000000-0005-0000-0000-0000B8130000}"/>
    <cellStyle name="Normal 3 27 8 4" xfId="7467" xr:uid="{00000000-0005-0000-0000-0000B9130000}"/>
    <cellStyle name="Normal 3 27 8 5" xfId="12578" xr:uid="{00000000-0005-0000-0000-0000BA130000}"/>
    <cellStyle name="Normal 3 27 9" xfId="2064" xr:uid="{00000000-0005-0000-0000-0000BB130000}"/>
    <cellStyle name="Normal 3 27 9 2" xfId="4335" xr:uid="{00000000-0005-0000-0000-0000BC130000}"/>
    <cellStyle name="Normal 3 27 9 2 2" xfId="7468" xr:uid="{00000000-0005-0000-0000-0000BD130000}"/>
    <cellStyle name="Normal 3 27 9 3" xfId="7469" xr:uid="{00000000-0005-0000-0000-0000BE130000}"/>
    <cellStyle name="Normal 3 27 9 3 2" xfId="7470" xr:uid="{00000000-0005-0000-0000-0000BF130000}"/>
    <cellStyle name="Normal 3 27 9 4" xfId="7471" xr:uid="{00000000-0005-0000-0000-0000C0130000}"/>
    <cellStyle name="Normal 3 27 9 5" xfId="12579" xr:uid="{00000000-0005-0000-0000-0000C1130000}"/>
    <cellStyle name="Normal 3 28" xfId="2065" xr:uid="{00000000-0005-0000-0000-0000C2130000}"/>
    <cellStyle name="Normal 3 28 10" xfId="2066" xr:uid="{00000000-0005-0000-0000-0000C3130000}"/>
    <cellStyle name="Normal 3 28 10 2" xfId="4334" xr:uid="{00000000-0005-0000-0000-0000C4130000}"/>
    <cellStyle name="Normal 3 28 10 2 2" xfId="7472" xr:uid="{00000000-0005-0000-0000-0000C5130000}"/>
    <cellStyle name="Normal 3 28 10 3" xfId="7473" xr:uid="{00000000-0005-0000-0000-0000C6130000}"/>
    <cellStyle name="Normal 3 28 10 3 2" xfId="7474" xr:uid="{00000000-0005-0000-0000-0000C7130000}"/>
    <cellStyle name="Normal 3 28 10 4" xfId="7475" xr:uid="{00000000-0005-0000-0000-0000C8130000}"/>
    <cellStyle name="Normal 3 28 10 5" xfId="12580" xr:uid="{00000000-0005-0000-0000-0000C9130000}"/>
    <cellStyle name="Normal 3 28 11" xfId="2067" xr:uid="{00000000-0005-0000-0000-0000CA130000}"/>
    <cellStyle name="Normal 3 28 11 2" xfId="4333" xr:uid="{00000000-0005-0000-0000-0000CB130000}"/>
    <cellStyle name="Normal 3 28 11 2 2" xfId="7476" xr:uid="{00000000-0005-0000-0000-0000CC130000}"/>
    <cellStyle name="Normal 3 28 11 3" xfId="7477" xr:uid="{00000000-0005-0000-0000-0000CD130000}"/>
    <cellStyle name="Normal 3 28 11 3 2" xfId="7478" xr:uid="{00000000-0005-0000-0000-0000CE130000}"/>
    <cellStyle name="Normal 3 28 11 4" xfId="7479" xr:uid="{00000000-0005-0000-0000-0000CF130000}"/>
    <cellStyle name="Normal 3 28 11 5" xfId="12581" xr:uid="{00000000-0005-0000-0000-0000D0130000}"/>
    <cellStyle name="Normal 3 28 12" xfId="2068" xr:uid="{00000000-0005-0000-0000-0000D1130000}"/>
    <cellStyle name="Normal 3 28 12 2" xfId="4332" xr:uid="{00000000-0005-0000-0000-0000D2130000}"/>
    <cellStyle name="Normal 3 28 12 2 2" xfId="7480" xr:uid="{00000000-0005-0000-0000-0000D3130000}"/>
    <cellStyle name="Normal 3 28 12 3" xfId="7481" xr:uid="{00000000-0005-0000-0000-0000D4130000}"/>
    <cellStyle name="Normal 3 28 12 3 2" xfId="7482" xr:uid="{00000000-0005-0000-0000-0000D5130000}"/>
    <cellStyle name="Normal 3 28 12 4" xfId="7483" xr:uid="{00000000-0005-0000-0000-0000D6130000}"/>
    <cellStyle name="Normal 3 28 12 5" xfId="12582" xr:uid="{00000000-0005-0000-0000-0000D7130000}"/>
    <cellStyle name="Normal 3 28 13" xfId="2069" xr:uid="{00000000-0005-0000-0000-0000D8130000}"/>
    <cellStyle name="Normal 3 28 13 2" xfId="4331" xr:uid="{00000000-0005-0000-0000-0000D9130000}"/>
    <cellStyle name="Normal 3 28 13 2 2" xfId="7484" xr:uid="{00000000-0005-0000-0000-0000DA130000}"/>
    <cellStyle name="Normal 3 28 13 3" xfId="7485" xr:uid="{00000000-0005-0000-0000-0000DB130000}"/>
    <cellStyle name="Normal 3 28 13 3 2" xfId="7486" xr:uid="{00000000-0005-0000-0000-0000DC130000}"/>
    <cellStyle name="Normal 3 28 13 4" xfId="7487" xr:uid="{00000000-0005-0000-0000-0000DD130000}"/>
    <cellStyle name="Normal 3 28 13 5" xfId="12583" xr:uid="{00000000-0005-0000-0000-0000DE130000}"/>
    <cellStyle name="Normal 3 28 14" xfId="4330" xr:uid="{00000000-0005-0000-0000-0000DF130000}"/>
    <cellStyle name="Normal 3 28 14 2" xfId="7488" xr:uid="{00000000-0005-0000-0000-0000E0130000}"/>
    <cellStyle name="Normal 3 28 15" xfId="7489" xr:uid="{00000000-0005-0000-0000-0000E1130000}"/>
    <cellStyle name="Normal 3 28 15 2" xfId="7490" xr:uid="{00000000-0005-0000-0000-0000E2130000}"/>
    <cellStyle name="Normal 3 28 16" xfId="7491" xr:uid="{00000000-0005-0000-0000-0000E3130000}"/>
    <cellStyle name="Normal 3 28 17" xfId="12584" xr:uid="{00000000-0005-0000-0000-0000E4130000}"/>
    <cellStyle name="Normal 3 28 2" xfId="2070" xr:uid="{00000000-0005-0000-0000-0000E5130000}"/>
    <cellStyle name="Normal 3 28 2 10" xfId="2071" xr:uid="{00000000-0005-0000-0000-0000E6130000}"/>
    <cellStyle name="Normal 3 28 2 10 2" xfId="4329" xr:uid="{00000000-0005-0000-0000-0000E7130000}"/>
    <cellStyle name="Normal 3 28 2 10 2 2" xfId="7492" xr:uid="{00000000-0005-0000-0000-0000E8130000}"/>
    <cellStyle name="Normal 3 28 2 10 3" xfId="7493" xr:uid="{00000000-0005-0000-0000-0000E9130000}"/>
    <cellStyle name="Normal 3 28 2 10 3 2" xfId="7494" xr:uid="{00000000-0005-0000-0000-0000EA130000}"/>
    <cellStyle name="Normal 3 28 2 10 4" xfId="7495" xr:uid="{00000000-0005-0000-0000-0000EB130000}"/>
    <cellStyle name="Normal 3 28 2 10 5" xfId="12585" xr:uid="{00000000-0005-0000-0000-0000EC130000}"/>
    <cellStyle name="Normal 3 28 2 11" xfId="2072" xr:uid="{00000000-0005-0000-0000-0000ED130000}"/>
    <cellStyle name="Normal 3 28 2 11 2" xfId="4328" xr:uid="{00000000-0005-0000-0000-0000EE130000}"/>
    <cellStyle name="Normal 3 28 2 11 2 2" xfId="7496" xr:uid="{00000000-0005-0000-0000-0000EF130000}"/>
    <cellStyle name="Normal 3 28 2 11 3" xfId="7497" xr:uid="{00000000-0005-0000-0000-0000F0130000}"/>
    <cellStyle name="Normal 3 28 2 11 3 2" xfId="7498" xr:uid="{00000000-0005-0000-0000-0000F1130000}"/>
    <cellStyle name="Normal 3 28 2 11 4" xfId="7499" xr:uid="{00000000-0005-0000-0000-0000F2130000}"/>
    <cellStyle name="Normal 3 28 2 11 5" xfId="12586" xr:uid="{00000000-0005-0000-0000-0000F3130000}"/>
    <cellStyle name="Normal 3 28 2 12" xfId="2073" xr:uid="{00000000-0005-0000-0000-0000F4130000}"/>
    <cellStyle name="Normal 3 28 2 12 2" xfId="4327" xr:uid="{00000000-0005-0000-0000-0000F5130000}"/>
    <cellStyle name="Normal 3 28 2 12 2 2" xfId="7500" xr:uid="{00000000-0005-0000-0000-0000F6130000}"/>
    <cellStyle name="Normal 3 28 2 12 3" xfId="7501" xr:uid="{00000000-0005-0000-0000-0000F7130000}"/>
    <cellStyle name="Normal 3 28 2 12 3 2" xfId="7502" xr:uid="{00000000-0005-0000-0000-0000F8130000}"/>
    <cellStyle name="Normal 3 28 2 12 4" xfId="7503" xr:uid="{00000000-0005-0000-0000-0000F9130000}"/>
    <cellStyle name="Normal 3 28 2 12 5" xfId="12587" xr:uid="{00000000-0005-0000-0000-0000FA130000}"/>
    <cellStyle name="Normal 3 28 2 13" xfId="4326" xr:uid="{00000000-0005-0000-0000-0000FB130000}"/>
    <cellStyle name="Normal 3 28 2 13 2" xfId="7504" xr:uid="{00000000-0005-0000-0000-0000FC130000}"/>
    <cellStyle name="Normal 3 28 2 14" xfId="7505" xr:uid="{00000000-0005-0000-0000-0000FD130000}"/>
    <cellStyle name="Normal 3 28 2 14 2" xfId="7506" xr:uid="{00000000-0005-0000-0000-0000FE130000}"/>
    <cellStyle name="Normal 3 28 2 15" xfId="7507" xr:uid="{00000000-0005-0000-0000-0000FF130000}"/>
    <cellStyle name="Normal 3 28 2 16" xfId="12588" xr:uid="{00000000-0005-0000-0000-000000140000}"/>
    <cellStyle name="Normal 3 28 2 2" xfId="2074" xr:uid="{00000000-0005-0000-0000-000001140000}"/>
    <cellStyle name="Normal 3 28 2 2 2" xfId="4325" xr:uid="{00000000-0005-0000-0000-000002140000}"/>
    <cellStyle name="Normal 3 28 2 2 2 2" xfId="7508" xr:uid="{00000000-0005-0000-0000-000003140000}"/>
    <cellStyle name="Normal 3 28 2 2 3" xfId="7509" xr:uid="{00000000-0005-0000-0000-000004140000}"/>
    <cellStyle name="Normal 3 28 2 2 3 2" xfId="7510" xr:uid="{00000000-0005-0000-0000-000005140000}"/>
    <cellStyle name="Normal 3 28 2 2 4" xfId="7511" xr:uid="{00000000-0005-0000-0000-000006140000}"/>
    <cellStyle name="Normal 3 28 2 2 5" xfId="12589" xr:uid="{00000000-0005-0000-0000-000007140000}"/>
    <cellStyle name="Normal 3 28 2 3" xfId="2075" xr:uid="{00000000-0005-0000-0000-000008140000}"/>
    <cellStyle name="Normal 3 28 2 3 2" xfId="4324" xr:uid="{00000000-0005-0000-0000-000009140000}"/>
    <cellStyle name="Normal 3 28 2 3 2 2" xfId="7512" xr:uid="{00000000-0005-0000-0000-00000A140000}"/>
    <cellStyle name="Normal 3 28 2 3 3" xfId="7513" xr:uid="{00000000-0005-0000-0000-00000B140000}"/>
    <cellStyle name="Normal 3 28 2 3 3 2" xfId="7514" xr:uid="{00000000-0005-0000-0000-00000C140000}"/>
    <cellStyle name="Normal 3 28 2 3 4" xfId="7515" xr:uid="{00000000-0005-0000-0000-00000D140000}"/>
    <cellStyle name="Normal 3 28 2 3 5" xfId="12590" xr:uid="{00000000-0005-0000-0000-00000E140000}"/>
    <cellStyle name="Normal 3 28 2 4" xfId="2076" xr:uid="{00000000-0005-0000-0000-00000F140000}"/>
    <cellStyle name="Normal 3 28 2 4 2" xfId="4323" xr:uid="{00000000-0005-0000-0000-000010140000}"/>
    <cellStyle name="Normal 3 28 2 4 2 2" xfId="7516" xr:uid="{00000000-0005-0000-0000-000011140000}"/>
    <cellStyle name="Normal 3 28 2 4 3" xfId="7517" xr:uid="{00000000-0005-0000-0000-000012140000}"/>
    <cellStyle name="Normal 3 28 2 4 3 2" xfId="7518" xr:uid="{00000000-0005-0000-0000-000013140000}"/>
    <cellStyle name="Normal 3 28 2 4 4" xfId="7519" xr:uid="{00000000-0005-0000-0000-000014140000}"/>
    <cellStyle name="Normal 3 28 2 4 5" xfId="12591" xr:uid="{00000000-0005-0000-0000-000015140000}"/>
    <cellStyle name="Normal 3 28 2 5" xfId="2077" xr:uid="{00000000-0005-0000-0000-000016140000}"/>
    <cellStyle name="Normal 3 28 2 5 2" xfId="4322" xr:uid="{00000000-0005-0000-0000-000017140000}"/>
    <cellStyle name="Normal 3 28 2 5 2 2" xfId="7520" xr:uid="{00000000-0005-0000-0000-000018140000}"/>
    <cellStyle name="Normal 3 28 2 5 3" xfId="7521" xr:uid="{00000000-0005-0000-0000-000019140000}"/>
    <cellStyle name="Normal 3 28 2 5 3 2" xfId="7522" xr:uid="{00000000-0005-0000-0000-00001A140000}"/>
    <cellStyle name="Normal 3 28 2 5 4" xfId="7523" xr:uid="{00000000-0005-0000-0000-00001B140000}"/>
    <cellStyle name="Normal 3 28 2 5 5" xfId="12592" xr:uid="{00000000-0005-0000-0000-00001C140000}"/>
    <cellStyle name="Normal 3 28 2 6" xfId="2078" xr:uid="{00000000-0005-0000-0000-00001D140000}"/>
    <cellStyle name="Normal 3 28 2 6 2" xfId="4321" xr:uid="{00000000-0005-0000-0000-00001E140000}"/>
    <cellStyle name="Normal 3 28 2 6 2 2" xfId="7524" xr:uid="{00000000-0005-0000-0000-00001F140000}"/>
    <cellStyle name="Normal 3 28 2 6 3" xfId="7525" xr:uid="{00000000-0005-0000-0000-000020140000}"/>
    <cellStyle name="Normal 3 28 2 6 3 2" xfId="7526" xr:uid="{00000000-0005-0000-0000-000021140000}"/>
    <cellStyle name="Normal 3 28 2 6 4" xfId="7527" xr:uid="{00000000-0005-0000-0000-000022140000}"/>
    <cellStyle name="Normal 3 28 2 6 5" xfId="12593" xr:uid="{00000000-0005-0000-0000-000023140000}"/>
    <cellStyle name="Normal 3 28 2 7" xfId="2079" xr:uid="{00000000-0005-0000-0000-000024140000}"/>
    <cellStyle name="Normal 3 28 2 7 2" xfId="4320" xr:uid="{00000000-0005-0000-0000-000025140000}"/>
    <cellStyle name="Normal 3 28 2 7 2 2" xfId="7528" xr:uid="{00000000-0005-0000-0000-000026140000}"/>
    <cellStyle name="Normal 3 28 2 7 3" xfId="7529" xr:uid="{00000000-0005-0000-0000-000027140000}"/>
    <cellStyle name="Normal 3 28 2 7 3 2" xfId="7530" xr:uid="{00000000-0005-0000-0000-000028140000}"/>
    <cellStyle name="Normal 3 28 2 7 4" xfId="7531" xr:uid="{00000000-0005-0000-0000-000029140000}"/>
    <cellStyle name="Normal 3 28 2 7 5" xfId="12594" xr:uid="{00000000-0005-0000-0000-00002A140000}"/>
    <cellStyle name="Normal 3 28 2 8" xfId="2080" xr:uid="{00000000-0005-0000-0000-00002B140000}"/>
    <cellStyle name="Normal 3 28 2 8 2" xfId="4319" xr:uid="{00000000-0005-0000-0000-00002C140000}"/>
    <cellStyle name="Normal 3 28 2 8 2 2" xfId="7532" xr:uid="{00000000-0005-0000-0000-00002D140000}"/>
    <cellStyle name="Normal 3 28 2 8 3" xfId="7533" xr:uid="{00000000-0005-0000-0000-00002E140000}"/>
    <cellStyle name="Normal 3 28 2 8 3 2" xfId="7534" xr:uid="{00000000-0005-0000-0000-00002F140000}"/>
    <cellStyle name="Normal 3 28 2 8 4" xfId="7535" xr:uid="{00000000-0005-0000-0000-000030140000}"/>
    <cellStyle name="Normal 3 28 2 8 5" xfId="12595" xr:uid="{00000000-0005-0000-0000-000031140000}"/>
    <cellStyle name="Normal 3 28 2 9" xfId="2081" xr:uid="{00000000-0005-0000-0000-000032140000}"/>
    <cellStyle name="Normal 3 28 2 9 2" xfId="4318" xr:uid="{00000000-0005-0000-0000-000033140000}"/>
    <cellStyle name="Normal 3 28 2 9 2 2" xfId="7536" xr:uid="{00000000-0005-0000-0000-000034140000}"/>
    <cellStyle name="Normal 3 28 2 9 3" xfId="7537" xr:uid="{00000000-0005-0000-0000-000035140000}"/>
    <cellStyle name="Normal 3 28 2 9 3 2" xfId="7538" xr:uid="{00000000-0005-0000-0000-000036140000}"/>
    <cellStyle name="Normal 3 28 2 9 4" xfId="7539" xr:uid="{00000000-0005-0000-0000-000037140000}"/>
    <cellStyle name="Normal 3 28 2 9 5" xfId="12596" xr:uid="{00000000-0005-0000-0000-000038140000}"/>
    <cellStyle name="Normal 3 28 3" xfId="2082" xr:uid="{00000000-0005-0000-0000-000039140000}"/>
    <cellStyle name="Normal 3 28 3 2" xfId="4317" xr:uid="{00000000-0005-0000-0000-00003A140000}"/>
    <cellStyle name="Normal 3 28 3 2 2" xfId="7540" xr:uid="{00000000-0005-0000-0000-00003B140000}"/>
    <cellStyle name="Normal 3 28 3 3" xfId="7541" xr:uid="{00000000-0005-0000-0000-00003C140000}"/>
    <cellStyle name="Normal 3 28 3 3 2" xfId="7542" xr:uid="{00000000-0005-0000-0000-00003D140000}"/>
    <cellStyle name="Normal 3 28 3 4" xfId="7543" xr:uid="{00000000-0005-0000-0000-00003E140000}"/>
    <cellStyle name="Normal 3 28 3 5" xfId="12597" xr:uid="{00000000-0005-0000-0000-00003F140000}"/>
    <cellStyle name="Normal 3 28 4" xfId="2083" xr:uid="{00000000-0005-0000-0000-000040140000}"/>
    <cellStyle name="Normal 3 28 4 2" xfId="4316" xr:uid="{00000000-0005-0000-0000-000041140000}"/>
    <cellStyle name="Normal 3 28 4 2 2" xfId="7544" xr:uid="{00000000-0005-0000-0000-000042140000}"/>
    <cellStyle name="Normal 3 28 4 3" xfId="7545" xr:uid="{00000000-0005-0000-0000-000043140000}"/>
    <cellStyle name="Normal 3 28 4 3 2" xfId="7546" xr:uid="{00000000-0005-0000-0000-000044140000}"/>
    <cellStyle name="Normal 3 28 4 4" xfId="7547" xr:uid="{00000000-0005-0000-0000-000045140000}"/>
    <cellStyle name="Normal 3 28 4 5" xfId="12598" xr:uid="{00000000-0005-0000-0000-000046140000}"/>
    <cellStyle name="Normal 3 28 5" xfId="2084" xr:uid="{00000000-0005-0000-0000-000047140000}"/>
    <cellStyle name="Normal 3 28 5 2" xfId="4315" xr:uid="{00000000-0005-0000-0000-000048140000}"/>
    <cellStyle name="Normal 3 28 5 2 2" xfId="7548" xr:uid="{00000000-0005-0000-0000-000049140000}"/>
    <cellStyle name="Normal 3 28 5 3" xfId="7549" xr:uid="{00000000-0005-0000-0000-00004A140000}"/>
    <cellStyle name="Normal 3 28 5 3 2" xfId="7550" xr:uid="{00000000-0005-0000-0000-00004B140000}"/>
    <cellStyle name="Normal 3 28 5 4" xfId="7551" xr:uid="{00000000-0005-0000-0000-00004C140000}"/>
    <cellStyle name="Normal 3 28 5 5" xfId="12599" xr:uid="{00000000-0005-0000-0000-00004D140000}"/>
    <cellStyle name="Normal 3 28 6" xfId="2085" xr:uid="{00000000-0005-0000-0000-00004E140000}"/>
    <cellStyle name="Normal 3 28 6 2" xfId="4314" xr:uid="{00000000-0005-0000-0000-00004F140000}"/>
    <cellStyle name="Normal 3 28 6 2 2" xfId="7552" xr:uid="{00000000-0005-0000-0000-000050140000}"/>
    <cellStyle name="Normal 3 28 6 3" xfId="7553" xr:uid="{00000000-0005-0000-0000-000051140000}"/>
    <cellStyle name="Normal 3 28 6 3 2" xfId="7554" xr:uid="{00000000-0005-0000-0000-000052140000}"/>
    <cellStyle name="Normal 3 28 6 4" xfId="7555" xr:uid="{00000000-0005-0000-0000-000053140000}"/>
    <cellStyle name="Normal 3 28 6 5" xfId="12600" xr:uid="{00000000-0005-0000-0000-000054140000}"/>
    <cellStyle name="Normal 3 28 7" xfId="2086" xr:uid="{00000000-0005-0000-0000-000055140000}"/>
    <cellStyle name="Normal 3 28 7 2" xfId="4313" xr:uid="{00000000-0005-0000-0000-000056140000}"/>
    <cellStyle name="Normal 3 28 7 2 2" xfId="7556" xr:uid="{00000000-0005-0000-0000-000057140000}"/>
    <cellStyle name="Normal 3 28 7 3" xfId="7557" xr:uid="{00000000-0005-0000-0000-000058140000}"/>
    <cellStyle name="Normal 3 28 7 3 2" xfId="7558" xr:uid="{00000000-0005-0000-0000-000059140000}"/>
    <cellStyle name="Normal 3 28 7 4" xfId="7559" xr:uid="{00000000-0005-0000-0000-00005A140000}"/>
    <cellStyle name="Normal 3 28 7 5" xfId="12601" xr:uid="{00000000-0005-0000-0000-00005B140000}"/>
    <cellStyle name="Normal 3 28 8" xfId="2087" xr:uid="{00000000-0005-0000-0000-00005C140000}"/>
    <cellStyle name="Normal 3 28 8 2" xfId="4312" xr:uid="{00000000-0005-0000-0000-00005D140000}"/>
    <cellStyle name="Normal 3 28 8 2 2" xfId="7560" xr:uid="{00000000-0005-0000-0000-00005E140000}"/>
    <cellStyle name="Normal 3 28 8 3" xfId="7561" xr:uid="{00000000-0005-0000-0000-00005F140000}"/>
    <cellStyle name="Normal 3 28 8 3 2" xfId="7562" xr:uid="{00000000-0005-0000-0000-000060140000}"/>
    <cellStyle name="Normal 3 28 8 4" xfId="7563" xr:uid="{00000000-0005-0000-0000-000061140000}"/>
    <cellStyle name="Normal 3 28 8 5" xfId="12602" xr:uid="{00000000-0005-0000-0000-000062140000}"/>
    <cellStyle name="Normal 3 28 9" xfId="2088" xr:uid="{00000000-0005-0000-0000-000063140000}"/>
    <cellStyle name="Normal 3 28 9 2" xfId="4311" xr:uid="{00000000-0005-0000-0000-000064140000}"/>
    <cellStyle name="Normal 3 28 9 2 2" xfId="7564" xr:uid="{00000000-0005-0000-0000-000065140000}"/>
    <cellStyle name="Normal 3 28 9 3" xfId="7565" xr:uid="{00000000-0005-0000-0000-000066140000}"/>
    <cellStyle name="Normal 3 28 9 3 2" xfId="7566" xr:uid="{00000000-0005-0000-0000-000067140000}"/>
    <cellStyle name="Normal 3 28 9 4" xfId="7567" xr:uid="{00000000-0005-0000-0000-000068140000}"/>
    <cellStyle name="Normal 3 28 9 5" xfId="12603" xr:uid="{00000000-0005-0000-0000-000069140000}"/>
    <cellStyle name="Normal 3 29" xfId="2089" xr:uid="{00000000-0005-0000-0000-00006A140000}"/>
    <cellStyle name="Normal 3 29 10" xfId="2090" xr:uid="{00000000-0005-0000-0000-00006B140000}"/>
    <cellStyle name="Normal 3 29 10 2" xfId="4310" xr:uid="{00000000-0005-0000-0000-00006C140000}"/>
    <cellStyle name="Normal 3 29 10 2 2" xfId="7568" xr:uid="{00000000-0005-0000-0000-00006D140000}"/>
    <cellStyle name="Normal 3 29 10 3" xfId="7569" xr:uid="{00000000-0005-0000-0000-00006E140000}"/>
    <cellStyle name="Normal 3 29 10 3 2" xfId="7570" xr:uid="{00000000-0005-0000-0000-00006F140000}"/>
    <cellStyle name="Normal 3 29 10 4" xfId="7571" xr:uid="{00000000-0005-0000-0000-000070140000}"/>
    <cellStyle name="Normal 3 29 10 5" xfId="12604" xr:uid="{00000000-0005-0000-0000-000071140000}"/>
    <cellStyle name="Normal 3 29 11" xfId="2091" xr:uid="{00000000-0005-0000-0000-000072140000}"/>
    <cellStyle name="Normal 3 29 11 2" xfId="4309" xr:uid="{00000000-0005-0000-0000-000073140000}"/>
    <cellStyle name="Normal 3 29 11 2 2" xfId="7572" xr:uid="{00000000-0005-0000-0000-000074140000}"/>
    <cellStyle name="Normal 3 29 11 3" xfId="7573" xr:uid="{00000000-0005-0000-0000-000075140000}"/>
    <cellStyle name="Normal 3 29 11 3 2" xfId="7574" xr:uid="{00000000-0005-0000-0000-000076140000}"/>
    <cellStyle name="Normal 3 29 11 4" xfId="7575" xr:uid="{00000000-0005-0000-0000-000077140000}"/>
    <cellStyle name="Normal 3 29 11 5" xfId="12605" xr:uid="{00000000-0005-0000-0000-000078140000}"/>
    <cellStyle name="Normal 3 29 12" xfId="2092" xr:uid="{00000000-0005-0000-0000-000079140000}"/>
    <cellStyle name="Normal 3 29 12 2" xfId="4308" xr:uid="{00000000-0005-0000-0000-00007A140000}"/>
    <cellStyle name="Normal 3 29 12 2 2" xfId="7576" xr:uid="{00000000-0005-0000-0000-00007B140000}"/>
    <cellStyle name="Normal 3 29 12 3" xfId="7577" xr:uid="{00000000-0005-0000-0000-00007C140000}"/>
    <cellStyle name="Normal 3 29 12 3 2" xfId="7578" xr:uid="{00000000-0005-0000-0000-00007D140000}"/>
    <cellStyle name="Normal 3 29 12 4" xfId="7579" xr:uid="{00000000-0005-0000-0000-00007E140000}"/>
    <cellStyle name="Normal 3 29 12 5" xfId="12606" xr:uid="{00000000-0005-0000-0000-00007F140000}"/>
    <cellStyle name="Normal 3 29 13" xfId="2093" xr:uid="{00000000-0005-0000-0000-000080140000}"/>
    <cellStyle name="Normal 3 29 13 2" xfId="4307" xr:uid="{00000000-0005-0000-0000-000081140000}"/>
    <cellStyle name="Normal 3 29 13 2 2" xfId="7580" xr:uid="{00000000-0005-0000-0000-000082140000}"/>
    <cellStyle name="Normal 3 29 13 3" xfId="7581" xr:uid="{00000000-0005-0000-0000-000083140000}"/>
    <cellStyle name="Normal 3 29 13 3 2" xfId="7582" xr:uid="{00000000-0005-0000-0000-000084140000}"/>
    <cellStyle name="Normal 3 29 13 4" xfId="7583" xr:uid="{00000000-0005-0000-0000-000085140000}"/>
    <cellStyle name="Normal 3 29 13 5" xfId="12607" xr:uid="{00000000-0005-0000-0000-000086140000}"/>
    <cellStyle name="Normal 3 29 14" xfId="4306" xr:uid="{00000000-0005-0000-0000-000087140000}"/>
    <cellStyle name="Normal 3 29 14 2" xfId="7584" xr:uid="{00000000-0005-0000-0000-000088140000}"/>
    <cellStyle name="Normal 3 29 15" xfId="7585" xr:uid="{00000000-0005-0000-0000-000089140000}"/>
    <cellStyle name="Normal 3 29 15 2" xfId="7586" xr:uid="{00000000-0005-0000-0000-00008A140000}"/>
    <cellStyle name="Normal 3 29 16" xfId="7587" xr:uid="{00000000-0005-0000-0000-00008B140000}"/>
    <cellStyle name="Normal 3 29 17" xfId="12608" xr:uid="{00000000-0005-0000-0000-00008C140000}"/>
    <cellStyle name="Normal 3 29 2" xfId="2094" xr:uid="{00000000-0005-0000-0000-00008D140000}"/>
    <cellStyle name="Normal 3 29 2 10" xfId="2095" xr:uid="{00000000-0005-0000-0000-00008E140000}"/>
    <cellStyle name="Normal 3 29 2 10 2" xfId="4305" xr:uid="{00000000-0005-0000-0000-00008F140000}"/>
    <cellStyle name="Normal 3 29 2 10 2 2" xfId="7588" xr:uid="{00000000-0005-0000-0000-000090140000}"/>
    <cellStyle name="Normal 3 29 2 10 3" xfId="7589" xr:uid="{00000000-0005-0000-0000-000091140000}"/>
    <cellStyle name="Normal 3 29 2 10 3 2" xfId="7590" xr:uid="{00000000-0005-0000-0000-000092140000}"/>
    <cellStyle name="Normal 3 29 2 10 4" xfId="7591" xr:uid="{00000000-0005-0000-0000-000093140000}"/>
    <cellStyle name="Normal 3 29 2 10 5" xfId="12609" xr:uid="{00000000-0005-0000-0000-000094140000}"/>
    <cellStyle name="Normal 3 29 2 11" xfId="2096" xr:uid="{00000000-0005-0000-0000-000095140000}"/>
    <cellStyle name="Normal 3 29 2 11 2" xfId="4304" xr:uid="{00000000-0005-0000-0000-000096140000}"/>
    <cellStyle name="Normal 3 29 2 11 2 2" xfId="7592" xr:uid="{00000000-0005-0000-0000-000097140000}"/>
    <cellStyle name="Normal 3 29 2 11 3" xfId="7593" xr:uid="{00000000-0005-0000-0000-000098140000}"/>
    <cellStyle name="Normal 3 29 2 11 3 2" xfId="7594" xr:uid="{00000000-0005-0000-0000-000099140000}"/>
    <cellStyle name="Normal 3 29 2 11 4" xfId="7595" xr:uid="{00000000-0005-0000-0000-00009A140000}"/>
    <cellStyle name="Normal 3 29 2 11 5" xfId="12610" xr:uid="{00000000-0005-0000-0000-00009B140000}"/>
    <cellStyle name="Normal 3 29 2 12" xfId="2097" xr:uid="{00000000-0005-0000-0000-00009C140000}"/>
    <cellStyle name="Normal 3 29 2 12 2" xfId="4303" xr:uid="{00000000-0005-0000-0000-00009D140000}"/>
    <cellStyle name="Normal 3 29 2 12 2 2" xfId="7596" xr:uid="{00000000-0005-0000-0000-00009E140000}"/>
    <cellStyle name="Normal 3 29 2 12 3" xfId="7597" xr:uid="{00000000-0005-0000-0000-00009F140000}"/>
    <cellStyle name="Normal 3 29 2 12 3 2" xfId="7598" xr:uid="{00000000-0005-0000-0000-0000A0140000}"/>
    <cellStyle name="Normal 3 29 2 12 4" xfId="7599" xr:uid="{00000000-0005-0000-0000-0000A1140000}"/>
    <cellStyle name="Normal 3 29 2 12 5" xfId="12611" xr:uid="{00000000-0005-0000-0000-0000A2140000}"/>
    <cellStyle name="Normal 3 29 2 13" xfId="4302" xr:uid="{00000000-0005-0000-0000-0000A3140000}"/>
    <cellStyle name="Normal 3 29 2 13 2" xfId="7600" xr:uid="{00000000-0005-0000-0000-0000A4140000}"/>
    <cellStyle name="Normal 3 29 2 14" xfId="7601" xr:uid="{00000000-0005-0000-0000-0000A5140000}"/>
    <cellStyle name="Normal 3 29 2 14 2" xfId="7602" xr:uid="{00000000-0005-0000-0000-0000A6140000}"/>
    <cellStyle name="Normal 3 29 2 15" xfId="7603" xr:uid="{00000000-0005-0000-0000-0000A7140000}"/>
    <cellStyle name="Normal 3 29 2 16" xfId="12612" xr:uid="{00000000-0005-0000-0000-0000A8140000}"/>
    <cellStyle name="Normal 3 29 2 2" xfId="2098" xr:uid="{00000000-0005-0000-0000-0000A9140000}"/>
    <cellStyle name="Normal 3 29 2 2 2" xfId="4301" xr:uid="{00000000-0005-0000-0000-0000AA140000}"/>
    <cellStyle name="Normal 3 29 2 2 2 2" xfId="7604" xr:uid="{00000000-0005-0000-0000-0000AB140000}"/>
    <cellStyle name="Normal 3 29 2 2 3" xfId="7605" xr:uid="{00000000-0005-0000-0000-0000AC140000}"/>
    <cellStyle name="Normal 3 29 2 2 3 2" xfId="7606" xr:uid="{00000000-0005-0000-0000-0000AD140000}"/>
    <cellStyle name="Normal 3 29 2 2 4" xfId="7607" xr:uid="{00000000-0005-0000-0000-0000AE140000}"/>
    <cellStyle name="Normal 3 29 2 2 5" xfId="12613" xr:uid="{00000000-0005-0000-0000-0000AF140000}"/>
    <cellStyle name="Normal 3 29 2 3" xfId="2099" xr:uid="{00000000-0005-0000-0000-0000B0140000}"/>
    <cellStyle name="Normal 3 29 2 3 2" xfId="4300" xr:uid="{00000000-0005-0000-0000-0000B1140000}"/>
    <cellStyle name="Normal 3 29 2 3 2 2" xfId="7608" xr:uid="{00000000-0005-0000-0000-0000B2140000}"/>
    <cellStyle name="Normal 3 29 2 3 3" xfId="7609" xr:uid="{00000000-0005-0000-0000-0000B3140000}"/>
    <cellStyle name="Normal 3 29 2 3 3 2" xfId="7610" xr:uid="{00000000-0005-0000-0000-0000B4140000}"/>
    <cellStyle name="Normal 3 29 2 3 4" xfId="7611" xr:uid="{00000000-0005-0000-0000-0000B5140000}"/>
    <cellStyle name="Normal 3 29 2 3 5" xfId="12614" xr:uid="{00000000-0005-0000-0000-0000B6140000}"/>
    <cellStyle name="Normal 3 29 2 4" xfId="2100" xr:uid="{00000000-0005-0000-0000-0000B7140000}"/>
    <cellStyle name="Normal 3 29 2 4 2" xfId="4299" xr:uid="{00000000-0005-0000-0000-0000B8140000}"/>
    <cellStyle name="Normal 3 29 2 4 2 2" xfId="7612" xr:uid="{00000000-0005-0000-0000-0000B9140000}"/>
    <cellStyle name="Normal 3 29 2 4 3" xfId="7613" xr:uid="{00000000-0005-0000-0000-0000BA140000}"/>
    <cellStyle name="Normal 3 29 2 4 3 2" xfId="7614" xr:uid="{00000000-0005-0000-0000-0000BB140000}"/>
    <cellStyle name="Normal 3 29 2 4 4" xfId="7615" xr:uid="{00000000-0005-0000-0000-0000BC140000}"/>
    <cellStyle name="Normal 3 29 2 4 5" xfId="12615" xr:uid="{00000000-0005-0000-0000-0000BD140000}"/>
    <cellStyle name="Normal 3 29 2 5" xfId="2101" xr:uid="{00000000-0005-0000-0000-0000BE140000}"/>
    <cellStyle name="Normal 3 29 2 5 2" xfId="4298" xr:uid="{00000000-0005-0000-0000-0000BF140000}"/>
    <cellStyle name="Normal 3 29 2 5 2 2" xfId="7616" xr:uid="{00000000-0005-0000-0000-0000C0140000}"/>
    <cellStyle name="Normal 3 29 2 5 3" xfId="7617" xr:uid="{00000000-0005-0000-0000-0000C1140000}"/>
    <cellStyle name="Normal 3 29 2 5 3 2" xfId="7618" xr:uid="{00000000-0005-0000-0000-0000C2140000}"/>
    <cellStyle name="Normal 3 29 2 5 4" xfId="7619" xr:uid="{00000000-0005-0000-0000-0000C3140000}"/>
    <cellStyle name="Normal 3 29 2 5 5" xfId="12616" xr:uid="{00000000-0005-0000-0000-0000C4140000}"/>
    <cellStyle name="Normal 3 29 2 6" xfId="2102" xr:uid="{00000000-0005-0000-0000-0000C5140000}"/>
    <cellStyle name="Normal 3 29 2 6 2" xfId="4297" xr:uid="{00000000-0005-0000-0000-0000C6140000}"/>
    <cellStyle name="Normal 3 29 2 6 2 2" xfId="7620" xr:uid="{00000000-0005-0000-0000-0000C7140000}"/>
    <cellStyle name="Normal 3 29 2 6 3" xfId="7621" xr:uid="{00000000-0005-0000-0000-0000C8140000}"/>
    <cellStyle name="Normal 3 29 2 6 3 2" xfId="7622" xr:uid="{00000000-0005-0000-0000-0000C9140000}"/>
    <cellStyle name="Normal 3 29 2 6 4" xfId="7623" xr:uid="{00000000-0005-0000-0000-0000CA140000}"/>
    <cellStyle name="Normal 3 29 2 6 5" xfId="12617" xr:uid="{00000000-0005-0000-0000-0000CB140000}"/>
    <cellStyle name="Normal 3 29 2 7" xfId="2103" xr:uid="{00000000-0005-0000-0000-0000CC140000}"/>
    <cellStyle name="Normal 3 29 2 7 2" xfId="4296" xr:uid="{00000000-0005-0000-0000-0000CD140000}"/>
    <cellStyle name="Normal 3 29 2 7 2 2" xfId="7624" xr:uid="{00000000-0005-0000-0000-0000CE140000}"/>
    <cellStyle name="Normal 3 29 2 7 3" xfId="7625" xr:uid="{00000000-0005-0000-0000-0000CF140000}"/>
    <cellStyle name="Normal 3 29 2 7 3 2" xfId="7626" xr:uid="{00000000-0005-0000-0000-0000D0140000}"/>
    <cellStyle name="Normal 3 29 2 7 4" xfId="7627" xr:uid="{00000000-0005-0000-0000-0000D1140000}"/>
    <cellStyle name="Normal 3 29 2 7 5" xfId="12618" xr:uid="{00000000-0005-0000-0000-0000D2140000}"/>
    <cellStyle name="Normal 3 29 2 8" xfId="2104" xr:uid="{00000000-0005-0000-0000-0000D3140000}"/>
    <cellStyle name="Normal 3 29 2 8 2" xfId="4295" xr:uid="{00000000-0005-0000-0000-0000D4140000}"/>
    <cellStyle name="Normal 3 29 2 8 2 2" xfId="7628" xr:uid="{00000000-0005-0000-0000-0000D5140000}"/>
    <cellStyle name="Normal 3 29 2 8 3" xfId="7629" xr:uid="{00000000-0005-0000-0000-0000D6140000}"/>
    <cellStyle name="Normal 3 29 2 8 3 2" xfId="7630" xr:uid="{00000000-0005-0000-0000-0000D7140000}"/>
    <cellStyle name="Normal 3 29 2 8 4" xfId="7631" xr:uid="{00000000-0005-0000-0000-0000D8140000}"/>
    <cellStyle name="Normal 3 29 2 8 5" xfId="12619" xr:uid="{00000000-0005-0000-0000-0000D9140000}"/>
    <cellStyle name="Normal 3 29 2 9" xfId="2105" xr:uid="{00000000-0005-0000-0000-0000DA140000}"/>
    <cellStyle name="Normal 3 29 2 9 2" xfId="4294" xr:uid="{00000000-0005-0000-0000-0000DB140000}"/>
    <cellStyle name="Normal 3 29 2 9 2 2" xfId="7632" xr:uid="{00000000-0005-0000-0000-0000DC140000}"/>
    <cellStyle name="Normal 3 29 2 9 3" xfId="7633" xr:uid="{00000000-0005-0000-0000-0000DD140000}"/>
    <cellStyle name="Normal 3 29 2 9 3 2" xfId="7634" xr:uid="{00000000-0005-0000-0000-0000DE140000}"/>
    <cellStyle name="Normal 3 29 2 9 4" xfId="7635" xr:uid="{00000000-0005-0000-0000-0000DF140000}"/>
    <cellStyle name="Normal 3 29 2 9 5" xfId="12620" xr:uid="{00000000-0005-0000-0000-0000E0140000}"/>
    <cellStyle name="Normal 3 29 3" xfId="2106" xr:uid="{00000000-0005-0000-0000-0000E1140000}"/>
    <cellStyle name="Normal 3 29 3 2" xfId="4293" xr:uid="{00000000-0005-0000-0000-0000E2140000}"/>
    <cellStyle name="Normal 3 29 3 2 2" xfId="7636" xr:uid="{00000000-0005-0000-0000-0000E3140000}"/>
    <cellStyle name="Normal 3 29 3 3" xfId="7637" xr:uid="{00000000-0005-0000-0000-0000E4140000}"/>
    <cellStyle name="Normal 3 29 3 3 2" xfId="7638" xr:uid="{00000000-0005-0000-0000-0000E5140000}"/>
    <cellStyle name="Normal 3 29 3 4" xfId="7639" xr:uid="{00000000-0005-0000-0000-0000E6140000}"/>
    <cellStyle name="Normal 3 29 3 5" xfId="12621" xr:uid="{00000000-0005-0000-0000-0000E7140000}"/>
    <cellStyle name="Normal 3 29 4" xfId="2107" xr:uid="{00000000-0005-0000-0000-0000E8140000}"/>
    <cellStyle name="Normal 3 29 4 2" xfId="4292" xr:uid="{00000000-0005-0000-0000-0000E9140000}"/>
    <cellStyle name="Normal 3 29 4 2 2" xfId="7640" xr:uid="{00000000-0005-0000-0000-0000EA140000}"/>
    <cellStyle name="Normal 3 29 4 3" xfId="7641" xr:uid="{00000000-0005-0000-0000-0000EB140000}"/>
    <cellStyle name="Normal 3 29 4 3 2" xfId="7642" xr:uid="{00000000-0005-0000-0000-0000EC140000}"/>
    <cellStyle name="Normal 3 29 4 4" xfId="7643" xr:uid="{00000000-0005-0000-0000-0000ED140000}"/>
    <cellStyle name="Normal 3 29 4 5" xfId="12622" xr:uid="{00000000-0005-0000-0000-0000EE140000}"/>
    <cellStyle name="Normal 3 29 5" xfId="2108" xr:uid="{00000000-0005-0000-0000-0000EF140000}"/>
    <cellStyle name="Normal 3 29 5 2" xfId="4291" xr:uid="{00000000-0005-0000-0000-0000F0140000}"/>
    <cellStyle name="Normal 3 29 5 2 2" xfId="7644" xr:uid="{00000000-0005-0000-0000-0000F1140000}"/>
    <cellStyle name="Normal 3 29 5 3" xfId="7645" xr:uid="{00000000-0005-0000-0000-0000F2140000}"/>
    <cellStyle name="Normal 3 29 5 3 2" xfId="7646" xr:uid="{00000000-0005-0000-0000-0000F3140000}"/>
    <cellStyle name="Normal 3 29 5 4" xfId="7647" xr:uid="{00000000-0005-0000-0000-0000F4140000}"/>
    <cellStyle name="Normal 3 29 5 5" xfId="12623" xr:uid="{00000000-0005-0000-0000-0000F5140000}"/>
    <cellStyle name="Normal 3 29 6" xfId="2109" xr:uid="{00000000-0005-0000-0000-0000F6140000}"/>
    <cellStyle name="Normal 3 29 6 2" xfId="4290" xr:uid="{00000000-0005-0000-0000-0000F7140000}"/>
    <cellStyle name="Normal 3 29 6 2 2" xfId="7648" xr:uid="{00000000-0005-0000-0000-0000F8140000}"/>
    <cellStyle name="Normal 3 29 6 3" xfId="7649" xr:uid="{00000000-0005-0000-0000-0000F9140000}"/>
    <cellStyle name="Normal 3 29 6 3 2" xfId="7650" xr:uid="{00000000-0005-0000-0000-0000FA140000}"/>
    <cellStyle name="Normal 3 29 6 4" xfId="7651" xr:uid="{00000000-0005-0000-0000-0000FB140000}"/>
    <cellStyle name="Normal 3 29 6 5" xfId="12624" xr:uid="{00000000-0005-0000-0000-0000FC140000}"/>
    <cellStyle name="Normal 3 29 7" xfId="2110" xr:uid="{00000000-0005-0000-0000-0000FD140000}"/>
    <cellStyle name="Normal 3 29 7 2" xfId="4289" xr:uid="{00000000-0005-0000-0000-0000FE140000}"/>
    <cellStyle name="Normal 3 29 7 2 2" xfId="7652" xr:uid="{00000000-0005-0000-0000-0000FF140000}"/>
    <cellStyle name="Normal 3 29 7 3" xfId="7653" xr:uid="{00000000-0005-0000-0000-000000150000}"/>
    <cellStyle name="Normal 3 29 7 3 2" xfId="7654" xr:uid="{00000000-0005-0000-0000-000001150000}"/>
    <cellStyle name="Normal 3 29 7 4" xfId="7655" xr:uid="{00000000-0005-0000-0000-000002150000}"/>
    <cellStyle name="Normal 3 29 7 5" xfId="12625" xr:uid="{00000000-0005-0000-0000-000003150000}"/>
    <cellStyle name="Normal 3 29 8" xfId="2111" xr:uid="{00000000-0005-0000-0000-000004150000}"/>
    <cellStyle name="Normal 3 29 8 2" xfId="4288" xr:uid="{00000000-0005-0000-0000-000005150000}"/>
    <cellStyle name="Normal 3 29 8 2 2" xfId="7656" xr:uid="{00000000-0005-0000-0000-000006150000}"/>
    <cellStyle name="Normal 3 29 8 3" xfId="7657" xr:uid="{00000000-0005-0000-0000-000007150000}"/>
    <cellStyle name="Normal 3 29 8 3 2" xfId="7658" xr:uid="{00000000-0005-0000-0000-000008150000}"/>
    <cellStyle name="Normal 3 29 8 4" xfId="7659" xr:uid="{00000000-0005-0000-0000-000009150000}"/>
    <cellStyle name="Normal 3 29 8 5" xfId="12626" xr:uid="{00000000-0005-0000-0000-00000A150000}"/>
    <cellStyle name="Normal 3 29 9" xfId="2112" xr:uid="{00000000-0005-0000-0000-00000B150000}"/>
    <cellStyle name="Normal 3 29 9 2" xfId="4287" xr:uid="{00000000-0005-0000-0000-00000C150000}"/>
    <cellStyle name="Normal 3 29 9 2 2" xfId="7660" xr:uid="{00000000-0005-0000-0000-00000D150000}"/>
    <cellStyle name="Normal 3 29 9 3" xfId="7661" xr:uid="{00000000-0005-0000-0000-00000E150000}"/>
    <cellStyle name="Normal 3 29 9 3 2" xfId="7662" xr:uid="{00000000-0005-0000-0000-00000F150000}"/>
    <cellStyle name="Normal 3 29 9 4" xfId="7663" xr:uid="{00000000-0005-0000-0000-000010150000}"/>
    <cellStyle name="Normal 3 29 9 5" xfId="12627" xr:uid="{00000000-0005-0000-0000-000011150000}"/>
    <cellStyle name="Normal 3 3" xfId="37" xr:uid="{00000000-0005-0000-0000-000012150000}"/>
    <cellStyle name="Normal 3 3 10" xfId="2113" xr:uid="{00000000-0005-0000-0000-000013150000}"/>
    <cellStyle name="Normal 3 3 10 2" xfId="4286" xr:uid="{00000000-0005-0000-0000-000014150000}"/>
    <cellStyle name="Normal 3 3 10 2 2" xfId="7664" xr:uid="{00000000-0005-0000-0000-000015150000}"/>
    <cellStyle name="Normal 3 3 10 3" xfId="7665" xr:uid="{00000000-0005-0000-0000-000016150000}"/>
    <cellStyle name="Normal 3 3 10 3 2" xfId="7666" xr:uid="{00000000-0005-0000-0000-000017150000}"/>
    <cellStyle name="Normal 3 3 10 4" xfId="7667" xr:uid="{00000000-0005-0000-0000-000018150000}"/>
    <cellStyle name="Normal 3 3 10 5" xfId="12628" xr:uid="{00000000-0005-0000-0000-000019150000}"/>
    <cellStyle name="Normal 3 3 11" xfId="2114" xr:uid="{00000000-0005-0000-0000-00001A150000}"/>
    <cellStyle name="Normal 3 3 11 2" xfId="4285" xr:uid="{00000000-0005-0000-0000-00001B150000}"/>
    <cellStyle name="Normal 3 3 11 2 2" xfId="7668" xr:uid="{00000000-0005-0000-0000-00001C150000}"/>
    <cellStyle name="Normal 3 3 11 3" xfId="7669" xr:uid="{00000000-0005-0000-0000-00001D150000}"/>
    <cellStyle name="Normal 3 3 11 3 2" xfId="7670" xr:uid="{00000000-0005-0000-0000-00001E150000}"/>
    <cellStyle name="Normal 3 3 11 4" xfId="7671" xr:uid="{00000000-0005-0000-0000-00001F150000}"/>
    <cellStyle name="Normal 3 3 11 5" xfId="12629" xr:uid="{00000000-0005-0000-0000-000020150000}"/>
    <cellStyle name="Normal 3 3 12" xfId="2115" xr:uid="{00000000-0005-0000-0000-000021150000}"/>
    <cellStyle name="Normal 3 3 12 2" xfId="4284" xr:uid="{00000000-0005-0000-0000-000022150000}"/>
    <cellStyle name="Normal 3 3 12 2 2" xfId="7672" xr:uid="{00000000-0005-0000-0000-000023150000}"/>
    <cellStyle name="Normal 3 3 12 3" xfId="7673" xr:uid="{00000000-0005-0000-0000-000024150000}"/>
    <cellStyle name="Normal 3 3 12 3 2" xfId="7674" xr:uid="{00000000-0005-0000-0000-000025150000}"/>
    <cellStyle name="Normal 3 3 12 4" xfId="7675" xr:uid="{00000000-0005-0000-0000-000026150000}"/>
    <cellStyle name="Normal 3 3 12 5" xfId="12630" xr:uid="{00000000-0005-0000-0000-000027150000}"/>
    <cellStyle name="Normal 3 3 13" xfId="2116" xr:uid="{00000000-0005-0000-0000-000028150000}"/>
    <cellStyle name="Normal 3 3 13 2" xfId="4283" xr:uid="{00000000-0005-0000-0000-000029150000}"/>
    <cellStyle name="Normal 3 3 13 2 2" xfId="7676" xr:uid="{00000000-0005-0000-0000-00002A150000}"/>
    <cellStyle name="Normal 3 3 13 3" xfId="7677" xr:uid="{00000000-0005-0000-0000-00002B150000}"/>
    <cellStyle name="Normal 3 3 13 3 2" xfId="7678" xr:uid="{00000000-0005-0000-0000-00002C150000}"/>
    <cellStyle name="Normal 3 3 13 4" xfId="7679" xr:uid="{00000000-0005-0000-0000-00002D150000}"/>
    <cellStyle name="Normal 3 3 13 5" xfId="12631" xr:uid="{00000000-0005-0000-0000-00002E150000}"/>
    <cellStyle name="Normal 3 3 14" xfId="13748" xr:uid="{00000000-0005-0000-0000-00002F150000}"/>
    <cellStyle name="Normal 3 3 2" xfId="2117" xr:uid="{00000000-0005-0000-0000-000030150000}"/>
    <cellStyle name="Normal 3 3 2 10" xfId="2118" xr:uid="{00000000-0005-0000-0000-000031150000}"/>
    <cellStyle name="Normal 3 3 2 10 2" xfId="4282" xr:uid="{00000000-0005-0000-0000-000032150000}"/>
    <cellStyle name="Normal 3 3 2 10 2 2" xfId="7680" xr:uid="{00000000-0005-0000-0000-000033150000}"/>
    <cellStyle name="Normal 3 3 2 10 3" xfId="7681" xr:uid="{00000000-0005-0000-0000-000034150000}"/>
    <cellStyle name="Normal 3 3 2 10 3 2" xfId="7682" xr:uid="{00000000-0005-0000-0000-000035150000}"/>
    <cellStyle name="Normal 3 3 2 10 4" xfId="7683" xr:uid="{00000000-0005-0000-0000-000036150000}"/>
    <cellStyle name="Normal 3 3 2 10 5" xfId="12632" xr:uid="{00000000-0005-0000-0000-000037150000}"/>
    <cellStyle name="Normal 3 3 2 11" xfId="2119" xr:uid="{00000000-0005-0000-0000-000038150000}"/>
    <cellStyle name="Normal 3 3 2 11 2" xfId="4281" xr:uid="{00000000-0005-0000-0000-000039150000}"/>
    <cellStyle name="Normal 3 3 2 11 2 2" xfId="7684" xr:uid="{00000000-0005-0000-0000-00003A150000}"/>
    <cellStyle name="Normal 3 3 2 11 3" xfId="7685" xr:uid="{00000000-0005-0000-0000-00003B150000}"/>
    <cellStyle name="Normal 3 3 2 11 3 2" xfId="7686" xr:uid="{00000000-0005-0000-0000-00003C150000}"/>
    <cellStyle name="Normal 3 3 2 11 4" xfId="7687" xr:uid="{00000000-0005-0000-0000-00003D150000}"/>
    <cellStyle name="Normal 3 3 2 11 5" xfId="12633" xr:uid="{00000000-0005-0000-0000-00003E150000}"/>
    <cellStyle name="Normal 3 3 2 12" xfId="2120" xr:uid="{00000000-0005-0000-0000-00003F150000}"/>
    <cellStyle name="Normal 3 3 2 12 2" xfId="4280" xr:uid="{00000000-0005-0000-0000-000040150000}"/>
    <cellStyle name="Normal 3 3 2 12 2 2" xfId="7688" xr:uid="{00000000-0005-0000-0000-000041150000}"/>
    <cellStyle name="Normal 3 3 2 12 3" xfId="7689" xr:uid="{00000000-0005-0000-0000-000042150000}"/>
    <cellStyle name="Normal 3 3 2 12 3 2" xfId="7690" xr:uid="{00000000-0005-0000-0000-000043150000}"/>
    <cellStyle name="Normal 3 3 2 12 4" xfId="7691" xr:uid="{00000000-0005-0000-0000-000044150000}"/>
    <cellStyle name="Normal 3 3 2 12 5" xfId="12634" xr:uid="{00000000-0005-0000-0000-000045150000}"/>
    <cellStyle name="Normal 3 3 2 13" xfId="4279" xr:uid="{00000000-0005-0000-0000-000046150000}"/>
    <cellStyle name="Normal 3 3 2 13 2" xfId="7692" xr:uid="{00000000-0005-0000-0000-000047150000}"/>
    <cellStyle name="Normal 3 3 2 14" xfId="7693" xr:uid="{00000000-0005-0000-0000-000048150000}"/>
    <cellStyle name="Normal 3 3 2 14 2" xfId="7694" xr:uid="{00000000-0005-0000-0000-000049150000}"/>
    <cellStyle name="Normal 3 3 2 15" xfId="7695" xr:uid="{00000000-0005-0000-0000-00004A150000}"/>
    <cellStyle name="Normal 3 3 2 16" xfId="12635" xr:uid="{00000000-0005-0000-0000-00004B150000}"/>
    <cellStyle name="Normal 3 3 2 2" xfId="2121" xr:uid="{00000000-0005-0000-0000-00004C150000}"/>
    <cellStyle name="Normal 3 3 2 2 2" xfId="4278" xr:uid="{00000000-0005-0000-0000-00004D150000}"/>
    <cellStyle name="Normal 3 3 2 2 2 2" xfId="7696" xr:uid="{00000000-0005-0000-0000-00004E150000}"/>
    <cellStyle name="Normal 3 3 2 2 3" xfId="7697" xr:uid="{00000000-0005-0000-0000-00004F150000}"/>
    <cellStyle name="Normal 3 3 2 2 3 2" xfId="7698" xr:uid="{00000000-0005-0000-0000-000050150000}"/>
    <cellStyle name="Normal 3 3 2 2 4" xfId="7699" xr:uid="{00000000-0005-0000-0000-000051150000}"/>
    <cellStyle name="Normal 3 3 2 2 5" xfId="12636" xr:uid="{00000000-0005-0000-0000-000052150000}"/>
    <cellStyle name="Normal 3 3 2 3" xfId="2122" xr:uid="{00000000-0005-0000-0000-000053150000}"/>
    <cellStyle name="Normal 3 3 2 3 2" xfId="4277" xr:uid="{00000000-0005-0000-0000-000054150000}"/>
    <cellStyle name="Normal 3 3 2 3 2 2" xfId="7700" xr:uid="{00000000-0005-0000-0000-000055150000}"/>
    <cellStyle name="Normal 3 3 2 3 3" xfId="7701" xr:uid="{00000000-0005-0000-0000-000056150000}"/>
    <cellStyle name="Normal 3 3 2 3 3 2" xfId="7702" xr:uid="{00000000-0005-0000-0000-000057150000}"/>
    <cellStyle name="Normal 3 3 2 3 4" xfId="7703" xr:uid="{00000000-0005-0000-0000-000058150000}"/>
    <cellStyle name="Normal 3 3 2 3 5" xfId="12637" xr:uid="{00000000-0005-0000-0000-000059150000}"/>
    <cellStyle name="Normal 3 3 2 4" xfId="2123" xr:uid="{00000000-0005-0000-0000-00005A150000}"/>
    <cellStyle name="Normal 3 3 2 4 2" xfId="4276" xr:uid="{00000000-0005-0000-0000-00005B150000}"/>
    <cellStyle name="Normal 3 3 2 4 2 2" xfId="7704" xr:uid="{00000000-0005-0000-0000-00005C150000}"/>
    <cellStyle name="Normal 3 3 2 4 3" xfId="7705" xr:uid="{00000000-0005-0000-0000-00005D150000}"/>
    <cellStyle name="Normal 3 3 2 4 3 2" xfId="7706" xr:uid="{00000000-0005-0000-0000-00005E150000}"/>
    <cellStyle name="Normal 3 3 2 4 4" xfId="7707" xr:uid="{00000000-0005-0000-0000-00005F150000}"/>
    <cellStyle name="Normal 3 3 2 4 5" xfId="12638" xr:uid="{00000000-0005-0000-0000-000060150000}"/>
    <cellStyle name="Normal 3 3 2 5" xfId="2124" xr:uid="{00000000-0005-0000-0000-000061150000}"/>
    <cellStyle name="Normal 3 3 2 5 2" xfId="4275" xr:uid="{00000000-0005-0000-0000-000062150000}"/>
    <cellStyle name="Normal 3 3 2 5 2 2" xfId="7708" xr:uid="{00000000-0005-0000-0000-000063150000}"/>
    <cellStyle name="Normal 3 3 2 5 3" xfId="7709" xr:uid="{00000000-0005-0000-0000-000064150000}"/>
    <cellStyle name="Normal 3 3 2 5 3 2" xfId="7710" xr:uid="{00000000-0005-0000-0000-000065150000}"/>
    <cellStyle name="Normal 3 3 2 5 4" xfId="7711" xr:uid="{00000000-0005-0000-0000-000066150000}"/>
    <cellStyle name="Normal 3 3 2 5 5" xfId="12639" xr:uid="{00000000-0005-0000-0000-000067150000}"/>
    <cellStyle name="Normal 3 3 2 6" xfId="2125" xr:uid="{00000000-0005-0000-0000-000068150000}"/>
    <cellStyle name="Normal 3 3 2 6 2" xfId="4274" xr:uid="{00000000-0005-0000-0000-000069150000}"/>
    <cellStyle name="Normal 3 3 2 6 2 2" xfId="7712" xr:uid="{00000000-0005-0000-0000-00006A150000}"/>
    <cellStyle name="Normal 3 3 2 6 3" xfId="7713" xr:uid="{00000000-0005-0000-0000-00006B150000}"/>
    <cellStyle name="Normal 3 3 2 6 3 2" xfId="7714" xr:uid="{00000000-0005-0000-0000-00006C150000}"/>
    <cellStyle name="Normal 3 3 2 6 4" xfId="7715" xr:uid="{00000000-0005-0000-0000-00006D150000}"/>
    <cellStyle name="Normal 3 3 2 6 5" xfId="12640" xr:uid="{00000000-0005-0000-0000-00006E150000}"/>
    <cellStyle name="Normal 3 3 2 7" xfId="2126" xr:uid="{00000000-0005-0000-0000-00006F150000}"/>
    <cellStyle name="Normal 3 3 2 7 2" xfId="4273" xr:uid="{00000000-0005-0000-0000-000070150000}"/>
    <cellStyle name="Normal 3 3 2 7 2 2" xfId="7716" xr:uid="{00000000-0005-0000-0000-000071150000}"/>
    <cellStyle name="Normal 3 3 2 7 3" xfId="7717" xr:uid="{00000000-0005-0000-0000-000072150000}"/>
    <cellStyle name="Normal 3 3 2 7 3 2" xfId="7718" xr:uid="{00000000-0005-0000-0000-000073150000}"/>
    <cellStyle name="Normal 3 3 2 7 4" xfId="7719" xr:uid="{00000000-0005-0000-0000-000074150000}"/>
    <cellStyle name="Normal 3 3 2 7 5" xfId="12641" xr:uid="{00000000-0005-0000-0000-000075150000}"/>
    <cellStyle name="Normal 3 3 2 8" xfId="2127" xr:uid="{00000000-0005-0000-0000-000076150000}"/>
    <cellStyle name="Normal 3 3 2 8 2" xfId="4272" xr:uid="{00000000-0005-0000-0000-000077150000}"/>
    <cellStyle name="Normal 3 3 2 8 2 2" xfId="7720" xr:uid="{00000000-0005-0000-0000-000078150000}"/>
    <cellStyle name="Normal 3 3 2 8 3" xfId="7721" xr:uid="{00000000-0005-0000-0000-000079150000}"/>
    <cellStyle name="Normal 3 3 2 8 3 2" xfId="7722" xr:uid="{00000000-0005-0000-0000-00007A150000}"/>
    <cellStyle name="Normal 3 3 2 8 4" xfId="7723" xr:uid="{00000000-0005-0000-0000-00007B150000}"/>
    <cellStyle name="Normal 3 3 2 8 5" xfId="12642" xr:uid="{00000000-0005-0000-0000-00007C150000}"/>
    <cellStyle name="Normal 3 3 2 9" xfId="2128" xr:uid="{00000000-0005-0000-0000-00007D150000}"/>
    <cellStyle name="Normal 3 3 2 9 2" xfId="3803" xr:uid="{00000000-0005-0000-0000-00007E150000}"/>
    <cellStyle name="Normal 3 3 2 9 2 2" xfId="7724" xr:uid="{00000000-0005-0000-0000-00007F150000}"/>
    <cellStyle name="Normal 3 3 2 9 3" xfId="7725" xr:uid="{00000000-0005-0000-0000-000080150000}"/>
    <cellStyle name="Normal 3 3 2 9 3 2" xfId="7726" xr:uid="{00000000-0005-0000-0000-000081150000}"/>
    <cellStyle name="Normal 3 3 2 9 4" xfId="7727" xr:uid="{00000000-0005-0000-0000-000082150000}"/>
    <cellStyle name="Normal 3 3 2 9 5" xfId="12643" xr:uid="{00000000-0005-0000-0000-000083150000}"/>
    <cellStyle name="Normal 3 3 3" xfId="2129" xr:uid="{00000000-0005-0000-0000-000084150000}"/>
    <cellStyle name="Normal 3 3 3 2" xfId="4271" xr:uid="{00000000-0005-0000-0000-000085150000}"/>
    <cellStyle name="Normal 3 3 3 2 2" xfId="7728" xr:uid="{00000000-0005-0000-0000-000086150000}"/>
    <cellStyle name="Normal 3 3 3 3" xfId="7729" xr:uid="{00000000-0005-0000-0000-000087150000}"/>
    <cellStyle name="Normal 3 3 3 3 2" xfId="7730" xr:uid="{00000000-0005-0000-0000-000088150000}"/>
    <cellStyle name="Normal 3 3 3 4" xfId="7731" xr:uid="{00000000-0005-0000-0000-000089150000}"/>
    <cellStyle name="Normal 3 3 3 5" xfId="12644" xr:uid="{00000000-0005-0000-0000-00008A150000}"/>
    <cellStyle name="Normal 3 3 4" xfId="2130" xr:uid="{00000000-0005-0000-0000-00008B150000}"/>
    <cellStyle name="Normal 3 3 4 2" xfId="4270" xr:uid="{00000000-0005-0000-0000-00008C150000}"/>
    <cellStyle name="Normal 3 3 4 2 2" xfId="7732" xr:uid="{00000000-0005-0000-0000-00008D150000}"/>
    <cellStyle name="Normal 3 3 4 3" xfId="7733" xr:uid="{00000000-0005-0000-0000-00008E150000}"/>
    <cellStyle name="Normal 3 3 4 3 2" xfId="7734" xr:uid="{00000000-0005-0000-0000-00008F150000}"/>
    <cellStyle name="Normal 3 3 4 4" xfId="7735" xr:uid="{00000000-0005-0000-0000-000090150000}"/>
    <cellStyle name="Normal 3 3 4 5" xfId="12645" xr:uid="{00000000-0005-0000-0000-000091150000}"/>
    <cellStyle name="Normal 3 3 5" xfId="2131" xr:uid="{00000000-0005-0000-0000-000092150000}"/>
    <cellStyle name="Normal 3 3 5 2" xfId="4269" xr:uid="{00000000-0005-0000-0000-000093150000}"/>
    <cellStyle name="Normal 3 3 5 2 2" xfId="7736" xr:uid="{00000000-0005-0000-0000-000094150000}"/>
    <cellStyle name="Normal 3 3 5 3" xfId="7737" xr:uid="{00000000-0005-0000-0000-000095150000}"/>
    <cellStyle name="Normal 3 3 5 3 2" xfId="7738" xr:uid="{00000000-0005-0000-0000-000096150000}"/>
    <cellStyle name="Normal 3 3 5 4" xfId="7739" xr:uid="{00000000-0005-0000-0000-000097150000}"/>
    <cellStyle name="Normal 3 3 5 5" xfId="12646" xr:uid="{00000000-0005-0000-0000-000098150000}"/>
    <cellStyle name="Normal 3 3 6" xfId="2132" xr:uid="{00000000-0005-0000-0000-000099150000}"/>
    <cellStyle name="Normal 3 3 6 2" xfId="4268" xr:uid="{00000000-0005-0000-0000-00009A150000}"/>
    <cellStyle name="Normal 3 3 6 2 2" xfId="7740" xr:uid="{00000000-0005-0000-0000-00009B150000}"/>
    <cellStyle name="Normal 3 3 6 3" xfId="7741" xr:uid="{00000000-0005-0000-0000-00009C150000}"/>
    <cellStyle name="Normal 3 3 6 3 2" xfId="7742" xr:uid="{00000000-0005-0000-0000-00009D150000}"/>
    <cellStyle name="Normal 3 3 6 4" xfId="7743" xr:uid="{00000000-0005-0000-0000-00009E150000}"/>
    <cellStyle name="Normal 3 3 6 5" xfId="12647" xr:uid="{00000000-0005-0000-0000-00009F150000}"/>
    <cellStyle name="Normal 3 3 7" xfId="2133" xr:uid="{00000000-0005-0000-0000-0000A0150000}"/>
    <cellStyle name="Normal 3 3 7 2" xfId="4267" xr:uid="{00000000-0005-0000-0000-0000A1150000}"/>
    <cellStyle name="Normal 3 3 7 2 2" xfId="7744" xr:uid="{00000000-0005-0000-0000-0000A2150000}"/>
    <cellStyle name="Normal 3 3 7 3" xfId="7745" xr:uid="{00000000-0005-0000-0000-0000A3150000}"/>
    <cellStyle name="Normal 3 3 7 3 2" xfId="7746" xr:uid="{00000000-0005-0000-0000-0000A4150000}"/>
    <cellStyle name="Normal 3 3 7 4" xfId="7747" xr:uid="{00000000-0005-0000-0000-0000A5150000}"/>
    <cellStyle name="Normal 3 3 7 5" xfId="12648" xr:uid="{00000000-0005-0000-0000-0000A6150000}"/>
    <cellStyle name="Normal 3 3 8" xfId="2134" xr:uid="{00000000-0005-0000-0000-0000A7150000}"/>
    <cellStyle name="Normal 3 3 8 2" xfId="4266" xr:uid="{00000000-0005-0000-0000-0000A8150000}"/>
    <cellStyle name="Normal 3 3 8 2 2" xfId="7748" xr:uid="{00000000-0005-0000-0000-0000A9150000}"/>
    <cellStyle name="Normal 3 3 8 3" xfId="7749" xr:uid="{00000000-0005-0000-0000-0000AA150000}"/>
    <cellStyle name="Normal 3 3 8 3 2" xfId="7750" xr:uid="{00000000-0005-0000-0000-0000AB150000}"/>
    <cellStyle name="Normal 3 3 8 4" xfId="7751" xr:uid="{00000000-0005-0000-0000-0000AC150000}"/>
    <cellStyle name="Normal 3 3 8 5" xfId="12649" xr:uid="{00000000-0005-0000-0000-0000AD150000}"/>
    <cellStyle name="Normal 3 3 9" xfId="2135" xr:uid="{00000000-0005-0000-0000-0000AE150000}"/>
    <cellStyle name="Normal 3 3 9 2" xfId="4265" xr:uid="{00000000-0005-0000-0000-0000AF150000}"/>
    <cellStyle name="Normal 3 3 9 2 2" xfId="7752" xr:uid="{00000000-0005-0000-0000-0000B0150000}"/>
    <cellStyle name="Normal 3 3 9 3" xfId="7753" xr:uid="{00000000-0005-0000-0000-0000B1150000}"/>
    <cellStyle name="Normal 3 3 9 3 2" xfId="7754" xr:uid="{00000000-0005-0000-0000-0000B2150000}"/>
    <cellStyle name="Normal 3 3 9 4" xfId="7755" xr:uid="{00000000-0005-0000-0000-0000B3150000}"/>
    <cellStyle name="Normal 3 3 9 5" xfId="12650" xr:uid="{00000000-0005-0000-0000-0000B4150000}"/>
    <cellStyle name="Normal 3 30" xfId="2136" xr:uid="{00000000-0005-0000-0000-0000B5150000}"/>
    <cellStyle name="Normal 3 30 10" xfId="2137" xr:uid="{00000000-0005-0000-0000-0000B6150000}"/>
    <cellStyle name="Normal 3 30 10 2" xfId="4264" xr:uid="{00000000-0005-0000-0000-0000B7150000}"/>
    <cellStyle name="Normal 3 30 10 2 2" xfId="7756" xr:uid="{00000000-0005-0000-0000-0000B8150000}"/>
    <cellStyle name="Normal 3 30 10 3" xfId="7757" xr:uid="{00000000-0005-0000-0000-0000B9150000}"/>
    <cellStyle name="Normal 3 30 10 3 2" xfId="7758" xr:uid="{00000000-0005-0000-0000-0000BA150000}"/>
    <cellStyle name="Normal 3 30 10 4" xfId="7759" xr:uid="{00000000-0005-0000-0000-0000BB150000}"/>
    <cellStyle name="Normal 3 30 10 5" xfId="12651" xr:uid="{00000000-0005-0000-0000-0000BC150000}"/>
    <cellStyle name="Normal 3 30 11" xfId="2138" xr:uid="{00000000-0005-0000-0000-0000BD150000}"/>
    <cellStyle name="Normal 3 30 11 2" xfId="4263" xr:uid="{00000000-0005-0000-0000-0000BE150000}"/>
    <cellStyle name="Normal 3 30 11 2 2" xfId="7760" xr:uid="{00000000-0005-0000-0000-0000BF150000}"/>
    <cellStyle name="Normal 3 30 11 3" xfId="7761" xr:uid="{00000000-0005-0000-0000-0000C0150000}"/>
    <cellStyle name="Normal 3 30 11 3 2" xfId="7762" xr:uid="{00000000-0005-0000-0000-0000C1150000}"/>
    <cellStyle name="Normal 3 30 11 4" xfId="7763" xr:uid="{00000000-0005-0000-0000-0000C2150000}"/>
    <cellStyle name="Normal 3 30 11 5" xfId="12652" xr:uid="{00000000-0005-0000-0000-0000C3150000}"/>
    <cellStyle name="Normal 3 30 12" xfId="2139" xr:uid="{00000000-0005-0000-0000-0000C4150000}"/>
    <cellStyle name="Normal 3 30 12 2" xfId="4262" xr:uid="{00000000-0005-0000-0000-0000C5150000}"/>
    <cellStyle name="Normal 3 30 12 2 2" xfId="7764" xr:uid="{00000000-0005-0000-0000-0000C6150000}"/>
    <cellStyle name="Normal 3 30 12 3" xfId="7765" xr:uid="{00000000-0005-0000-0000-0000C7150000}"/>
    <cellStyle name="Normal 3 30 12 3 2" xfId="7766" xr:uid="{00000000-0005-0000-0000-0000C8150000}"/>
    <cellStyle name="Normal 3 30 12 4" xfId="7767" xr:uid="{00000000-0005-0000-0000-0000C9150000}"/>
    <cellStyle name="Normal 3 30 12 5" xfId="12653" xr:uid="{00000000-0005-0000-0000-0000CA150000}"/>
    <cellStyle name="Normal 3 30 13" xfId="2140" xr:uid="{00000000-0005-0000-0000-0000CB150000}"/>
    <cellStyle name="Normal 3 30 13 2" xfId="4261" xr:uid="{00000000-0005-0000-0000-0000CC150000}"/>
    <cellStyle name="Normal 3 30 13 2 2" xfId="7768" xr:uid="{00000000-0005-0000-0000-0000CD150000}"/>
    <cellStyle name="Normal 3 30 13 3" xfId="7769" xr:uid="{00000000-0005-0000-0000-0000CE150000}"/>
    <cellStyle name="Normal 3 30 13 3 2" xfId="7770" xr:uid="{00000000-0005-0000-0000-0000CF150000}"/>
    <cellStyle name="Normal 3 30 13 4" xfId="7771" xr:uid="{00000000-0005-0000-0000-0000D0150000}"/>
    <cellStyle name="Normal 3 30 13 5" xfId="12654" xr:uid="{00000000-0005-0000-0000-0000D1150000}"/>
    <cellStyle name="Normal 3 30 14" xfId="4260" xr:uid="{00000000-0005-0000-0000-0000D2150000}"/>
    <cellStyle name="Normal 3 30 14 2" xfId="7772" xr:uid="{00000000-0005-0000-0000-0000D3150000}"/>
    <cellStyle name="Normal 3 30 15" xfId="7773" xr:uid="{00000000-0005-0000-0000-0000D4150000}"/>
    <cellStyle name="Normal 3 30 15 2" xfId="7774" xr:uid="{00000000-0005-0000-0000-0000D5150000}"/>
    <cellStyle name="Normal 3 30 16" xfId="7775" xr:uid="{00000000-0005-0000-0000-0000D6150000}"/>
    <cellStyle name="Normal 3 30 17" xfId="12655" xr:uid="{00000000-0005-0000-0000-0000D7150000}"/>
    <cellStyle name="Normal 3 30 2" xfId="2141" xr:uid="{00000000-0005-0000-0000-0000D8150000}"/>
    <cellStyle name="Normal 3 30 2 10" xfId="2142" xr:uid="{00000000-0005-0000-0000-0000D9150000}"/>
    <cellStyle name="Normal 3 30 2 10 2" xfId="4259" xr:uid="{00000000-0005-0000-0000-0000DA150000}"/>
    <cellStyle name="Normal 3 30 2 10 2 2" xfId="7776" xr:uid="{00000000-0005-0000-0000-0000DB150000}"/>
    <cellStyle name="Normal 3 30 2 10 3" xfId="7777" xr:uid="{00000000-0005-0000-0000-0000DC150000}"/>
    <cellStyle name="Normal 3 30 2 10 3 2" xfId="7778" xr:uid="{00000000-0005-0000-0000-0000DD150000}"/>
    <cellStyle name="Normal 3 30 2 10 4" xfId="7779" xr:uid="{00000000-0005-0000-0000-0000DE150000}"/>
    <cellStyle name="Normal 3 30 2 10 5" xfId="12656" xr:uid="{00000000-0005-0000-0000-0000DF150000}"/>
    <cellStyle name="Normal 3 30 2 11" xfId="2143" xr:uid="{00000000-0005-0000-0000-0000E0150000}"/>
    <cellStyle name="Normal 3 30 2 11 2" xfId="4258" xr:uid="{00000000-0005-0000-0000-0000E1150000}"/>
    <cellStyle name="Normal 3 30 2 11 2 2" xfId="7780" xr:uid="{00000000-0005-0000-0000-0000E2150000}"/>
    <cellStyle name="Normal 3 30 2 11 3" xfId="7781" xr:uid="{00000000-0005-0000-0000-0000E3150000}"/>
    <cellStyle name="Normal 3 30 2 11 3 2" xfId="7782" xr:uid="{00000000-0005-0000-0000-0000E4150000}"/>
    <cellStyle name="Normal 3 30 2 11 4" xfId="7783" xr:uid="{00000000-0005-0000-0000-0000E5150000}"/>
    <cellStyle name="Normal 3 30 2 11 5" xfId="12657" xr:uid="{00000000-0005-0000-0000-0000E6150000}"/>
    <cellStyle name="Normal 3 30 2 12" xfId="2144" xr:uid="{00000000-0005-0000-0000-0000E7150000}"/>
    <cellStyle name="Normal 3 30 2 12 2" xfId="4257" xr:uid="{00000000-0005-0000-0000-0000E8150000}"/>
    <cellStyle name="Normal 3 30 2 12 2 2" xfId="7784" xr:uid="{00000000-0005-0000-0000-0000E9150000}"/>
    <cellStyle name="Normal 3 30 2 12 3" xfId="7785" xr:uid="{00000000-0005-0000-0000-0000EA150000}"/>
    <cellStyle name="Normal 3 30 2 12 3 2" xfId="7786" xr:uid="{00000000-0005-0000-0000-0000EB150000}"/>
    <cellStyle name="Normal 3 30 2 12 4" xfId="7787" xr:uid="{00000000-0005-0000-0000-0000EC150000}"/>
    <cellStyle name="Normal 3 30 2 12 5" xfId="12658" xr:uid="{00000000-0005-0000-0000-0000ED150000}"/>
    <cellStyle name="Normal 3 30 2 13" xfId="4256" xr:uid="{00000000-0005-0000-0000-0000EE150000}"/>
    <cellStyle name="Normal 3 30 2 13 2" xfId="7788" xr:uid="{00000000-0005-0000-0000-0000EF150000}"/>
    <cellStyle name="Normal 3 30 2 14" xfId="7789" xr:uid="{00000000-0005-0000-0000-0000F0150000}"/>
    <cellStyle name="Normal 3 30 2 14 2" xfId="7790" xr:uid="{00000000-0005-0000-0000-0000F1150000}"/>
    <cellStyle name="Normal 3 30 2 15" xfId="7791" xr:uid="{00000000-0005-0000-0000-0000F2150000}"/>
    <cellStyle name="Normal 3 30 2 16" xfId="12659" xr:uid="{00000000-0005-0000-0000-0000F3150000}"/>
    <cellStyle name="Normal 3 30 2 2" xfId="2145" xr:uid="{00000000-0005-0000-0000-0000F4150000}"/>
    <cellStyle name="Normal 3 30 2 2 2" xfId="4255" xr:uid="{00000000-0005-0000-0000-0000F5150000}"/>
    <cellStyle name="Normal 3 30 2 2 2 2" xfId="7792" xr:uid="{00000000-0005-0000-0000-0000F6150000}"/>
    <cellStyle name="Normal 3 30 2 2 3" xfId="7793" xr:uid="{00000000-0005-0000-0000-0000F7150000}"/>
    <cellStyle name="Normal 3 30 2 2 3 2" xfId="7794" xr:uid="{00000000-0005-0000-0000-0000F8150000}"/>
    <cellStyle name="Normal 3 30 2 2 4" xfId="7795" xr:uid="{00000000-0005-0000-0000-0000F9150000}"/>
    <cellStyle name="Normal 3 30 2 2 5" xfId="12660" xr:uid="{00000000-0005-0000-0000-0000FA150000}"/>
    <cellStyle name="Normal 3 30 2 3" xfId="2146" xr:uid="{00000000-0005-0000-0000-0000FB150000}"/>
    <cellStyle name="Normal 3 30 2 3 2" xfId="4254" xr:uid="{00000000-0005-0000-0000-0000FC150000}"/>
    <cellStyle name="Normal 3 30 2 3 2 2" xfId="7796" xr:uid="{00000000-0005-0000-0000-0000FD150000}"/>
    <cellStyle name="Normal 3 30 2 3 3" xfId="7797" xr:uid="{00000000-0005-0000-0000-0000FE150000}"/>
    <cellStyle name="Normal 3 30 2 3 3 2" xfId="7798" xr:uid="{00000000-0005-0000-0000-0000FF150000}"/>
    <cellStyle name="Normal 3 30 2 3 4" xfId="7799" xr:uid="{00000000-0005-0000-0000-000000160000}"/>
    <cellStyle name="Normal 3 30 2 3 5" xfId="12661" xr:uid="{00000000-0005-0000-0000-000001160000}"/>
    <cellStyle name="Normal 3 30 2 4" xfId="2147" xr:uid="{00000000-0005-0000-0000-000002160000}"/>
    <cellStyle name="Normal 3 30 2 4 2" xfId="4253" xr:uid="{00000000-0005-0000-0000-000003160000}"/>
    <cellStyle name="Normal 3 30 2 4 2 2" xfId="7800" xr:uid="{00000000-0005-0000-0000-000004160000}"/>
    <cellStyle name="Normal 3 30 2 4 3" xfId="7801" xr:uid="{00000000-0005-0000-0000-000005160000}"/>
    <cellStyle name="Normal 3 30 2 4 3 2" xfId="7802" xr:uid="{00000000-0005-0000-0000-000006160000}"/>
    <cellStyle name="Normal 3 30 2 4 4" xfId="7803" xr:uid="{00000000-0005-0000-0000-000007160000}"/>
    <cellStyle name="Normal 3 30 2 4 5" xfId="12662" xr:uid="{00000000-0005-0000-0000-000008160000}"/>
    <cellStyle name="Normal 3 30 2 5" xfId="2148" xr:uid="{00000000-0005-0000-0000-000009160000}"/>
    <cellStyle name="Normal 3 30 2 5 2" xfId="4252" xr:uid="{00000000-0005-0000-0000-00000A160000}"/>
    <cellStyle name="Normal 3 30 2 5 2 2" xfId="7804" xr:uid="{00000000-0005-0000-0000-00000B160000}"/>
    <cellStyle name="Normal 3 30 2 5 3" xfId="7805" xr:uid="{00000000-0005-0000-0000-00000C160000}"/>
    <cellStyle name="Normal 3 30 2 5 3 2" xfId="7806" xr:uid="{00000000-0005-0000-0000-00000D160000}"/>
    <cellStyle name="Normal 3 30 2 5 4" xfId="7807" xr:uid="{00000000-0005-0000-0000-00000E160000}"/>
    <cellStyle name="Normal 3 30 2 5 5" xfId="12663" xr:uid="{00000000-0005-0000-0000-00000F160000}"/>
    <cellStyle name="Normal 3 30 2 6" xfId="2149" xr:uid="{00000000-0005-0000-0000-000010160000}"/>
    <cellStyle name="Normal 3 30 2 6 2" xfId="4251" xr:uid="{00000000-0005-0000-0000-000011160000}"/>
    <cellStyle name="Normal 3 30 2 6 2 2" xfId="7808" xr:uid="{00000000-0005-0000-0000-000012160000}"/>
    <cellStyle name="Normal 3 30 2 6 3" xfId="7809" xr:uid="{00000000-0005-0000-0000-000013160000}"/>
    <cellStyle name="Normal 3 30 2 6 3 2" xfId="7810" xr:uid="{00000000-0005-0000-0000-000014160000}"/>
    <cellStyle name="Normal 3 30 2 6 4" xfId="7811" xr:uid="{00000000-0005-0000-0000-000015160000}"/>
    <cellStyle name="Normal 3 30 2 6 5" xfId="12664" xr:uid="{00000000-0005-0000-0000-000016160000}"/>
    <cellStyle name="Normal 3 30 2 7" xfId="2150" xr:uid="{00000000-0005-0000-0000-000017160000}"/>
    <cellStyle name="Normal 3 30 2 7 2" xfId="3802" xr:uid="{00000000-0005-0000-0000-000018160000}"/>
    <cellStyle name="Normal 3 30 2 7 2 2" xfId="7812" xr:uid="{00000000-0005-0000-0000-000019160000}"/>
    <cellStyle name="Normal 3 30 2 7 3" xfId="7813" xr:uid="{00000000-0005-0000-0000-00001A160000}"/>
    <cellStyle name="Normal 3 30 2 7 3 2" xfId="7814" xr:uid="{00000000-0005-0000-0000-00001B160000}"/>
    <cellStyle name="Normal 3 30 2 7 4" xfId="7815" xr:uid="{00000000-0005-0000-0000-00001C160000}"/>
    <cellStyle name="Normal 3 30 2 7 5" xfId="12665" xr:uid="{00000000-0005-0000-0000-00001D160000}"/>
    <cellStyle name="Normal 3 30 2 8" xfId="2151" xr:uid="{00000000-0005-0000-0000-00001E160000}"/>
    <cellStyle name="Normal 3 30 2 8 2" xfId="4250" xr:uid="{00000000-0005-0000-0000-00001F160000}"/>
    <cellStyle name="Normal 3 30 2 8 2 2" xfId="7816" xr:uid="{00000000-0005-0000-0000-000020160000}"/>
    <cellStyle name="Normal 3 30 2 8 3" xfId="7817" xr:uid="{00000000-0005-0000-0000-000021160000}"/>
    <cellStyle name="Normal 3 30 2 8 3 2" xfId="7818" xr:uid="{00000000-0005-0000-0000-000022160000}"/>
    <cellStyle name="Normal 3 30 2 8 4" xfId="7819" xr:uid="{00000000-0005-0000-0000-000023160000}"/>
    <cellStyle name="Normal 3 30 2 8 5" xfId="12666" xr:uid="{00000000-0005-0000-0000-000024160000}"/>
    <cellStyle name="Normal 3 30 2 9" xfId="2152" xr:uid="{00000000-0005-0000-0000-000025160000}"/>
    <cellStyle name="Normal 3 30 2 9 2" xfId="4249" xr:uid="{00000000-0005-0000-0000-000026160000}"/>
    <cellStyle name="Normal 3 30 2 9 2 2" xfId="7820" xr:uid="{00000000-0005-0000-0000-000027160000}"/>
    <cellStyle name="Normal 3 30 2 9 3" xfId="7821" xr:uid="{00000000-0005-0000-0000-000028160000}"/>
    <cellStyle name="Normal 3 30 2 9 3 2" xfId="7822" xr:uid="{00000000-0005-0000-0000-000029160000}"/>
    <cellStyle name="Normal 3 30 2 9 4" xfId="7823" xr:uid="{00000000-0005-0000-0000-00002A160000}"/>
    <cellStyle name="Normal 3 30 2 9 5" xfId="12667" xr:uid="{00000000-0005-0000-0000-00002B160000}"/>
    <cellStyle name="Normal 3 30 3" xfId="2153" xr:uid="{00000000-0005-0000-0000-00002C160000}"/>
    <cellStyle name="Normal 3 30 3 2" xfId="4248" xr:uid="{00000000-0005-0000-0000-00002D160000}"/>
    <cellStyle name="Normal 3 30 3 2 2" xfId="7824" xr:uid="{00000000-0005-0000-0000-00002E160000}"/>
    <cellStyle name="Normal 3 30 3 3" xfId="7825" xr:uid="{00000000-0005-0000-0000-00002F160000}"/>
    <cellStyle name="Normal 3 30 3 3 2" xfId="7826" xr:uid="{00000000-0005-0000-0000-000030160000}"/>
    <cellStyle name="Normal 3 30 3 4" xfId="7827" xr:uid="{00000000-0005-0000-0000-000031160000}"/>
    <cellStyle name="Normal 3 30 3 5" xfId="12668" xr:uid="{00000000-0005-0000-0000-000032160000}"/>
    <cellStyle name="Normal 3 30 4" xfId="2154" xr:uid="{00000000-0005-0000-0000-000033160000}"/>
    <cellStyle name="Normal 3 30 4 2" xfId="4247" xr:uid="{00000000-0005-0000-0000-000034160000}"/>
    <cellStyle name="Normal 3 30 4 2 2" xfId="7828" xr:uid="{00000000-0005-0000-0000-000035160000}"/>
    <cellStyle name="Normal 3 30 4 3" xfId="7829" xr:uid="{00000000-0005-0000-0000-000036160000}"/>
    <cellStyle name="Normal 3 30 4 3 2" xfId="7830" xr:uid="{00000000-0005-0000-0000-000037160000}"/>
    <cellStyle name="Normal 3 30 4 4" xfId="7831" xr:uid="{00000000-0005-0000-0000-000038160000}"/>
    <cellStyle name="Normal 3 30 4 5" xfId="12669" xr:uid="{00000000-0005-0000-0000-000039160000}"/>
    <cellStyle name="Normal 3 30 5" xfId="2155" xr:uid="{00000000-0005-0000-0000-00003A160000}"/>
    <cellStyle name="Normal 3 30 5 2" xfId="4246" xr:uid="{00000000-0005-0000-0000-00003B160000}"/>
    <cellStyle name="Normal 3 30 5 2 2" xfId="7832" xr:uid="{00000000-0005-0000-0000-00003C160000}"/>
    <cellStyle name="Normal 3 30 5 3" xfId="7833" xr:uid="{00000000-0005-0000-0000-00003D160000}"/>
    <cellStyle name="Normal 3 30 5 3 2" xfId="7834" xr:uid="{00000000-0005-0000-0000-00003E160000}"/>
    <cellStyle name="Normal 3 30 5 4" xfId="7835" xr:uid="{00000000-0005-0000-0000-00003F160000}"/>
    <cellStyle name="Normal 3 30 5 5" xfId="12670" xr:uid="{00000000-0005-0000-0000-000040160000}"/>
    <cellStyle name="Normal 3 30 6" xfId="2156" xr:uid="{00000000-0005-0000-0000-000041160000}"/>
    <cellStyle name="Normal 3 30 6 2" xfId="4245" xr:uid="{00000000-0005-0000-0000-000042160000}"/>
    <cellStyle name="Normal 3 30 6 2 2" xfId="7836" xr:uid="{00000000-0005-0000-0000-000043160000}"/>
    <cellStyle name="Normal 3 30 6 3" xfId="7837" xr:uid="{00000000-0005-0000-0000-000044160000}"/>
    <cellStyle name="Normal 3 30 6 3 2" xfId="7838" xr:uid="{00000000-0005-0000-0000-000045160000}"/>
    <cellStyle name="Normal 3 30 6 4" xfId="7839" xr:uid="{00000000-0005-0000-0000-000046160000}"/>
    <cellStyle name="Normal 3 30 6 5" xfId="12671" xr:uid="{00000000-0005-0000-0000-000047160000}"/>
    <cellStyle name="Normal 3 30 7" xfId="2157" xr:uid="{00000000-0005-0000-0000-000048160000}"/>
    <cellStyle name="Normal 3 30 7 2" xfId="4244" xr:uid="{00000000-0005-0000-0000-000049160000}"/>
    <cellStyle name="Normal 3 30 7 2 2" xfId="7840" xr:uid="{00000000-0005-0000-0000-00004A160000}"/>
    <cellStyle name="Normal 3 30 7 3" xfId="7841" xr:uid="{00000000-0005-0000-0000-00004B160000}"/>
    <cellStyle name="Normal 3 30 7 3 2" xfId="7842" xr:uid="{00000000-0005-0000-0000-00004C160000}"/>
    <cellStyle name="Normal 3 30 7 4" xfId="7843" xr:uid="{00000000-0005-0000-0000-00004D160000}"/>
    <cellStyle name="Normal 3 30 7 5" xfId="12672" xr:uid="{00000000-0005-0000-0000-00004E160000}"/>
    <cellStyle name="Normal 3 30 8" xfId="2158" xr:uid="{00000000-0005-0000-0000-00004F160000}"/>
    <cellStyle name="Normal 3 30 8 2" xfId="4243" xr:uid="{00000000-0005-0000-0000-000050160000}"/>
    <cellStyle name="Normal 3 30 8 2 2" xfId="7844" xr:uid="{00000000-0005-0000-0000-000051160000}"/>
    <cellStyle name="Normal 3 30 8 3" xfId="7845" xr:uid="{00000000-0005-0000-0000-000052160000}"/>
    <cellStyle name="Normal 3 30 8 3 2" xfId="7846" xr:uid="{00000000-0005-0000-0000-000053160000}"/>
    <cellStyle name="Normal 3 30 8 4" xfId="7847" xr:uid="{00000000-0005-0000-0000-000054160000}"/>
    <cellStyle name="Normal 3 30 8 5" xfId="12673" xr:uid="{00000000-0005-0000-0000-000055160000}"/>
    <cellStyle name="Normal 3 30 9" xfId="2159" xr:uid="{00000000-0005-0000-0000-000056160000}"/>
    <cellStyle name="Normal 3 30 9 2" xfId="4242" xr:uid="{00000000-0005-0000-0000-000057160000}"/>
    <cellStyle name="Normal 3 30 9 2 2" xfId="7848" xr:uid="{00000000-0005-0000-0000-000058160000}"/>
    <cellStyle name="Normal 3 30 9 3" xfId="7849" xr:uid="{00000000-0005-0000-0000-000059160000}"/>
    <cellStyle name="Normal 3 30 9 3 2" xfId="7850" xr:uid="{00000000-0005-0000-0000-00005A160000}"/>
    <cellStyle name="Normal 3 30 9 4" xfId="7851" xr:uid="{00000000-0005-0000-0000-00005B160000}"/>
    <cellStyle name="Normal 3 30 9 5" xfId="12674" xr:uid="{00000000-0005-0000-0000-00005C160000}"/>
    <cellStyle name="Normal 3 31" xfId="2160" xr:uid="{00000000-0005-0000-0000-00005D160000}"/>
    <cellStyle name="Normal 3 31 10" xfId="2161" xr:uid="{00000000-0005-0000-0000-00005E160000}"/>
    <cellStyle name="Normal 3 31 10 2" xfId="4241" xr:uid="{00000000-0005-0000-0000-00005F160000}"/>
    <cellStyle name="Normal 3 31 10 2 2" xfId="7852" xr:uid="{00000000-0005-0000-0000-000060160000}"/>
    <cellStyle name="Normal 3 31 10 3" xfId="7853" xr:uid="{00000000-0005-0000-0000-000061160000}"/>
    <cellStyle name="Normal 3 31 10 3 2" xfId="7854" xr:uid="{00000000-0005-0000-0000-000062160000}"/>
    <cellStyle name="Normal 3 31 10 4" xfId="7855" xr:uid="{00000000-0005-0000-0000-000063160000}"/>
    <cellStyle name="Normal 3 31 10 5" xfId="12675" xr:uid="{00000000-0005-0000-0000-000064160000}"/>
    <cellStyle name="Normal 3 31 11" xfId="2162" xr:uid="{00000000-0005-0000-0000-000065160000}"/>
    <cellStyle name="Normal 3 31 11 2" xfId="4240" xr:uid="{00000000-0005-0000-0000-000066160000}"/>
    <cellStyle name="Normal 3 31 11 2 2" xfId="7856" xr:uid="{00000000-0005-0000-0000-000067160000}"/>
    <cellStyle name="Normal 3 31 11 3" xfId="7857" xr:uid="{00000000-0005-0000-0000-000068160000}"/>
    <cellStyle name="Normal 3 31 11 3 2" xfId="7858" xr:uid="{00000000-0005-0000-0000-000069160000}"/>
    <cellStyle name="Normal 3 31 11 4" xfId="7859" xr:uid="{00000000-0005-0000-0000-00006A160000}"/>
    <cellStyle name="Normal 3 31 11 5" xfId="12676" xr:uid="{00000000-0005-0000-0000-00006B160000}"/>
    <cellStyle name="Normal 3 31 12" xfId="2163" xr:uid="{00000000-0005-0000-0000-00006C160000}"/>
    <cellStyle name="Normal 3 31 12 2" xfId="4239" xr:uid="{00000000-0005-0000-0000-00006D160000}"/>
    <cellStyle name="Normal 3 31 12 2 2" xfId="7860" xr:uid="{00000000-0005-0000-0000-00006E160000}"/>
    <cellStyle name="Normal 3 31 12 3" xfId="7861" xr:uid="{00000000-0005-0000-0000-00006F160000}"/>
    <cellStyle name="Normal 3 31 12 3 2" xfId="7862" xr:uid="{00000000-0005-0000-0000-000070160000}"/>
    <cellStyle name="Normal 3 31 12 4" xfId="7863" xr:uid="{00000000-0005-0000-0000-000071160000}"/>
    <cellStyle name="Normal 3 31 12 5" xfId="12677" xr:uid="{00000000-0005-0000-0000-000072160000}"/>
    <cellStyle name="Normal 3 31 13" xfId="2164" xr:uid="{00000000-0005-0000-0000-000073160000}"/>
    <cellStyle name="Normal 3 31 13 2" xfId="4238" xr:uid="{00000000-0005-0000-0000-000074160000}"/>
    <cellStyle name="Normal 3 31 13 2 2" xfId="7864" xr:uid="{00000000-0005-0000-0000-000075160000}"/>
    <cellStyle name="Normal 3 31 13 3" xfId="7865" xr:uid="{00000000-0005-0000-0000-000076160000}"/>
    <cellStyle name="Normal 3 31 13 3 2" xfId="7866" xr:uid="{00000000-0005-0000-0000-000077160000}"/>
    <cellStyle name="Normal 3 31 13 4" xfId="7867" xr:uid="{00000000-0005-0000-0000-000078160000}"/>
    <cellStyle name="Normal 3 31 13 5" xfId="12678" xr:uid="{00000000-0005-0000-0000-000079160000}"/>
    <cellStyle name="Normal 3 31 14" xfId="4237" xr:uid="{00000000-0005-0000-0000-00007A160000}"/>
    <cellStyle name="Normal 3 31 14 2" xfId="7868" xr:uid="{00000000-0005-0000-0000-00007B160000}"/>
    <cellStyle name="Normal 3 31 15" xfId="7869" xr:uid="{00000000-0005-0000-0000-00007C160000}"/>
    <cellStyle name="Normal 3 31 15 2" xfId="7870" xr:uid="{00000000-0005-0000-0000-00007D160000}"/>
    <cellStyle name="Normal 3 31 16" xfId="7871" xr:uid="{00000000-0005-0000-0000-00007E160000}"/>
    <cellStyle name="Normal 3 31 17" xfId="12679" xr:uid="{00000000-0005-0000-0000-00007F160000}"/>
    <cellStyle name="Normal 3 31 2" xfId="2165" xr:uid="{00000000-0005-0000-0000-000080160000}"/>
    <cellStyle name="Normal 3 31 2 10" xfId="2166" xr:uid="{00000000-0005-0000-0000-000081160000}"/>
    <cellStyle name="Normal 3 31 2 10 2" xfId="4236" xr:uid="{00000000-0005-0000-0000-000082160000}"/>
    <cellStyle name="Normal 3 31 2 10 2 2" xfId="7872" xr:uid="{00000000-0005-0000-0000-000083160000}"/>
    <cellStyle name="Normal 3 31 2 10 3" xfId="7873" xr:uid="{00000000-0005-0000-0000-000084160000}"/>
    <cellStyle name="Normal 3 31 2 10 3 2" xfId="7874" xr:uid="{00000000-0005-0000-0000-000085160000}"/>
    <cellStyle name="Normal 3 31 2 10 4" xfId="7875" xr:uid="{00000000-0005-0000-0000-000086160000}"/>
    <cellStyle name="Normal 3 31 2 10 5" xfId="12680" xr:uid="{00000000-0005-0000-0000-000087160000}"/>
    <cellStyle name="Normal 3 31 2 11" xfId="2167" xr:uid="{00000000-0005-0000-0000-000088160000}"/>
    <cellStyle name="Normal 3 31 2 11 2" xfId="4235" xr:uid="{00000000-0005-0000-0000-000089160000}"/>
    <cellStyle name="Normal 3 31 2 11 2 2" xfId="7876" xr:uid="{00000000-0005-0000-0000-00008A160000}"/>
    <cellStyle name="Normal 3 31 2 11 3" xfId="7877" xr:uid="{00000000-0005-0000-0000-00008B160000}"/>
    <cellStyle name="Normal 3 31 2 11 3 2" xfId="7878" xr:uid="{00000000-0005-0000-0000-00008C160000}"/>
    <cellStyle name="Normal 3 31 2 11 4" xfId="7879" xr:uid="{00000000-0005-0000-0000-00008D160000}"/>
    <cellStyle name="Normal 3 31 2 11 5" xfId="12681" xr:uid="{00000000-0005-0000-0000-00008E160000}"/>
    <cellStyle name="Normal 3 31 2 12" xfId="2168" xr:uid="{00000000-0005-0000-0000-00008F160000}"/>
    <cellStyle name="Normal 3 31 2 12 2" xfId="4234" xr:uid="{00000000-0005-0000-0000-000090160000}"/>
    <cellStyle name="Normal 3 31 2 12 2 2" xfId="7880" xr:uid="{00000000-0005-0000-0000-000091160000}"/>
    <cellStyle name="Normal 3 31 2 12 3" xfId="7881" xr:uid="{00000000-0005-0000-0000-000092160000}"/>
    <cellStyle name="Normal 3 31 2 12 3 2" xfId="7882" xr:uid="{00000000-0005-0000-0000-000093160000}"/>
    <cellStyle name="Normal 3 31 2 12 4" xfId="7883" xr:uid="{00000000-0005-0000-0000-000094160000}"/>
    <cellStyle name="Normal 3 31 2 12 5" xfId="12682" xr:uid="{00000000-0005-0000-0000-000095160000}"/>
    <cellStyle name="Normal 3 31 2 13" xfId="4233" xr:uid="{00000000-0005-0000-0000-000096160000}"/>
    <cellStyle name="Normal 3 31 2 13 2" xfId="7884" xr:uid="{00000000-0005-0000-0000-000097160000}"/>
    <cellStyle name="Normal 3 31 2 14" xfId="7885" xr:uid="{00000000-0005-0000-0000-000098160000}"/>
    <cellStyle name="Normal 3 31 2 14 2" xfId="7886" xr:uid="{00000000-0005-0000-0000-000099160000}"/>
    <cellStyle name="Normal 3 31 2 15" xfId="7887" xr:uid="{00000000-0005-0000-0000-00009A160000}"/>
    <cellStyle name="Normal 3 31 2 16" xfId="12683" xr:uid="{00000000-0005-0000-0000-00009B160000}"/>
    <cellStyle name="Normal 3 31 2 2" xfId="2169" xr:uid="{00000000-0005-0000-0000-00009C160000}"/>
    <cellStyle name="Normal 3 31 2 2 2" xfId="4232" xr:uid="{00000000-0005-0000-0000-00009D160000}"/>
    <cellStyle name="Normal 3 31 2 2 2 2" xfId="7888" xr:uid="{00000000-0005-0000-0000-00009E160000}"/>
    <cellStyle name="Normal 3 31 2 2 3" xfId="7889" xr:uid="{00000000-0005-0000-0000-00009F160000}"/>
    <cellStyle name="Normal 3 31 2 2 3 2" xfId="7890" xr:uid="{00000000-0005-0000-0000-0000A0160000}"/>
    <cellStyle name="Normal 3 31 2 2 4" xfId="7891" xr:uid="{00000000-0005-0000-0000-0000A1160000}"/>
    <cellStyle name="Normal 3 31 2 2 5" xfId="12684" xr:uid="{00000000-0005-0000-0000-0000A2160000}"/>
    <cellStyle name="Normal 3 31 2 3" xfId="2170" xr:uid="{00000000-0005-0000-0000-0000A3160000}"/>
    <cellStyle name="Normal 3 31 2 3 2" xfId="4231" xr:uid="{00000000-0005-0000-0000-0000A4160000}"/>
    <cellStyle name="Normal 3 31 2 3 2 2" xfId="7892" xr:uid="{00000000-0005-0000-0000-0000A5160000}"/>
    <cellStyle name="Normal 3 31 2 3 3" xfId="7893" xr:uid="{00000000-0005-0000-0000-0000A6160000}"/>
    <cellStyle name="Normal 3 31 2 3 3 2" xfId="7894" xr:uid="{00000000-0005-0000-0000-0000A7160000}"/>
    <cellStyle name="Normal 3 31 2 3 4" xfId="7895" xr:uid="{00000000-0005-0000-0000-0000A8160000}"/>
    <cellStyle name="Normal 3 31 2 3 5" xfId="12685" xr:uid="{00000000-0005-0000-0000-0000A9160000}"/>
    <cellStyle name="Normal 3 31 2 4" xfId="2171" xr:uid="{00000000-0005-0000-0000-0000AA160000}"/>
    <cellStyle name="Normal 3 31 2 4 2" xfId="4230" xr:uid="{00000000-0005-0000-0000-0000AB160000}"/>
    <cellStyle name="Normal 3 31 2 4 2 2" xfId="7896" xr:uid="{00000000-0005-0000-0000-0000AC160000}"/>
    <cellStyle name="Normal 3 31 2 4 3" xfId="7897" xr:uid="{00000000-0005-0000-0000-0000AD160000}"/>
    <cellStyle name="Normal 3 31 2 4 3 2" xfId="7898" xr:uid="{00000000-0005-0000-0000-0000AE160000}"/>
    <cellStyle name="Normal 3 31 2 4 4" xfId="7899" xr:uid="{00000000-0005-0000-0000-0000AF160000}"/>
    <cellStyle name="Normal 3 31 2 4 5" xfId="12686" xr:uid="{00000000-0005-0000-0000-0000B0160000}"/>
    <cellStyle name="Normal 3 31 2 5" xfId="2172" xr:uid="{00000000-0005-0000-0000-0000B1160000}"/>
    <cellStyle name="Normal 3 31 2 5 2" xfId="3801" xr:uid="{00000000-0005-0000-0000-0000B2160000}"/>
    <cellStyle name="Normal 3 31 2 5 2 2" xfId="7900" xr:uid="{00000000-0005-0000-0000-0000B3160000}"/>
    <cellStyle name="Normal 3 31 2 5 3" xfId="7901" xr:uid="{00000000-0005-0000-0000-0000B4160000}"/>
    <cellStyle name="Normal 3 31 2 5 3 2" xfId="7902" xr:uid="{00000000-0005-0000-0000-0000B5160000}"/>
    <cellStyle name="Normal 3 31 2 5 4" xfId="7903" xr:uid="{00000000-0005-0000-0000-0000B6160000}"/>
    <cellStyle name="Normal 3 31 2 5 5" xfId="12687" xr:uid="{00000000-0005-0000-0000-0000B7160000}"/>
    <cellStyle name="Normal 3 31 2 6" xfId="2173" xr:uid="{00000000-0005-0000-0000-0000B8160000}"/>
    <cellStyle name="Normal 3 31 2 6 2" xfId="4229" xr:uid="{00000000-0005-0000-0000-0000B9160000}"/>
    <cellStyle name="Normal 3 31 2 6 2 2" xfId="7904" xr:uid="{00000000-0005-0000-0000-0000BA160000}"/>
    <cellStyle name="Normal 3 31 2 6 3" xfId="7905" xr:uid="{00000000-0005-0000-0000-0000BB160000}"/>
    <cellStyle name="Normal 3 31 2 6 3 2" xfId="7906" xr:uid="{00000000-0005-0000-0000-0000BC160000}"/>
    <cellStyle name="Normal 3 31 2 6 4" xfId="7907" xr:uid="{00000000-0005-0000-0000-0000BD160000}"/>
    <cellStyle name="Normal 3 31 2 6 5" xfId="12688" xr:uid="{00000000-0005-0000-0000-0000BE160000}"/>
    <cellStyle name="Normal 3 31 2 7" xfId="2174" xr:uid="{00000000-0005-0000-0000-0000BF160000}"/>
    <cellStyle name="Normal 3 31 2 7 2" xfId="4228" xr:uid="{00000000-0005-0000-0000-0000C0160000}"/>
    <cellStyle name="Normal 3 31 2 7 2 2" xfId="7908" xr:uid="{00000000-0005-0000-0000-0000C1160000}"/>
    <cellStyle name="Normal 3 31 2 7 3" xfId="7909" xr:uid="{00000000-0005-0000-0000-0000C2160000}"/>
    <cellStyle name="Normal 3 31 2 7 3 2" xfId="7910" xr:uid="{00000000-0005-0000-0000-0000C3160000}"/>
    <cellStyle name="Normal 3 31 2 7 4" xfId="7911" xr:uid="{00000000-0005-0000-0000-0000C4160000}"/>
    <cellStyle name="Normal 3 31 2 7 5" xfId="12689" xr:uid="{00000000-0005-0000-0000-0000C5160000}"/>
    <cellStyle name="Normal 3 31 2 8" xfId="2175" xr:uid="{00000000-0005-0000-0000-0000C6160000}"/>
    <cellStyle name="Normal 3 31 2 8 2" xfId="4227" xr:uid="{00000000-0005-0000-0000-0000C7160000}"/>
    <cellStyle name="Normal 3 31 2 8 2 2" xfId="7912" xr:uid="{00000000-0005-0000-0000-0000C8160000}"/>
    <cellStyle name="Normal 3 31 2 8 3" xfId="7913" xr:uid="{00000000-0005-0000-0000-0000C9160000}"/>
    <cellStyle name="Normal 3 31 2 8 3 2" xfId="7914" xr:uid="{00000000-0005-0000-0000-0000CA160000}"/>
    <cellStyle name="Normal 3 31 2 8 4" xfId="7915" xr:uid="{00000000-0005-0000-0000-0000CB160000}"/>
    <cellStyle name="Normal 3 31 2 8 5" xfId="12690" xr:uid="{00000000-0005-0000-0000-0000CC160000}"/>
    <cellStyle name="Normal 3 31 2 9" xfId="2176" xr:uid="{00000000-0005-0000-0000-0000CD160000}"/>
    <cellStyle name="Normal 3 31 2 9 2" xfId="4226" xr:uid="{00000000-0005-0000-0000-0000CE160000}"/>
    <cellStyle name="Normal 3 31 2 9 2 2" xfId="7916" xr:uid="{00000000-0005-0000-0000-0000CF160000}"/>
    <cellStyle name="Normal 3 31 2 9 3" xfId="7917" xr:uid="{00000000-0005-0000-0000-0000D0160000}"/>
    <cellStyle name="Normal 3 31 2 9 3 2" xfId="7918" xr:uid="{00000000-0005-0000-0000-0000D1160000}"/>
    <cellStyle name="Normal 3 31 2 9 4" xfId="7919" xr:uid="{00000000-0005-0000-0000-0000D2160000}"/>
    <cellStyle name="Normal 3 31 2 9 5" xfId="12691" xr:uid="{00000000-0005-0000-0000-0000D3160000}"/>
    <cellStyle name="Normal 3 31 3" xfId="2177" xr:uid="{00000000-0005-0000-0000-0000D4160000}"/>
    <cellStyle name="Normal 3 31 3 2" xfId="4225" xr:uid="{00000000-0005-0000-0000-0000D5160000}"/>
    <cellStyle name="Normal 3 31 3 2 2" xfId="7920" xr:uid="{00000000-0005-0000-0000-0000D6160000}"/>
    <cellStyle name="Normal 3 31 3 3" xfId="7921" xr:uid="{00000000-0005-0000-0000-0000D7160000}"/>
    <cellStyle name="Normal 3 31 3 3 2" xfId="7922" xr:uid="{00000000-0005-0000-0000-0000D8160000}"/>
    <cellStyle name="Normal 3 31 3 4" xfId="7923" xr:uid="{00000000-0005-0000-0000-0000D9160000}"/>
    <cellStyle name="Normal 3 31 3 5" xfId="12692" xr:uid="{00000000-0005-0000-0000-0000DA160000}"/>
    <cellStyle name="Normal 3 31 4" xfId="2178" xr:uid="{00000000-0005-0000-0000-0000DB160000}"/>
    <cellStyle name="Normal 3 31 4 2" xfId="4224" xr:uid="{00000000-0005-0000-0000-0000DC160000}"/>
    <cellStyle name="Normal 3 31 4 2 2" xfId="7924" xr:uid="{00000000-0005-0000-0000-0000DD160000}"/>
    <cellStyle name="Normal 3 31 4 3" xfId="7925" xr:uid="{00000000-0005-0000-0000-0000DE160000}"/>
    <cellStyle name="Normal 3 31 4 3 2" xfId="7926" xr:uid="{00000000-0005-0000-0000-0000DF160000}"/>
    <cellStyle name="Normal 3 31 4 4" xfId="7927" xr:uid="{00000000-0005-0000-0000-0000E0160000}"/>
    <cellStyle name="Normal 3 31 4 5" xfId="12693" xr:uid="{00000000-0005-0000-0000-0000E1160000}"/>
    <cellStyle name="Normal 3 31 5" xfId="2179" xr:uid="{00000000-0005-0000-0000-0000E2160000}"/>
    <cellStyle name="Normal 3 31 5 2" xfId="4223" xr:uid="{00000000-0005-0000-0000-0000E3160000}"/>
    <cellStyle name="Normal 3 31 5 2 2" xfId="7928" xr:uid="{00000000-0005-0000-0000-0000E4160000}"/>
    <cellStyle name="Normal 3 31 5 3" xfId="7929" xr:uid="{00000000-0005-0000-0000-0000E5160000}"/>
    <cellStyle name="Normal 3 31 5 3 2" xfId="7930" xr:uid="{00000000-0005-0000-0000-0000E6160000}"/>
    <cellStyle name="Normal 3 31 5 4" xfId="7931" xr:uid="{00000000-0005-0000-0000-0000E7160000}"/>
    <cellStyle name="Normal 3 31 5 5" xfId="12694" xr:uid="{00000000-0005-0000-0000-0000E8160000}"/>
    <cellStyle name="Normal 3 31 6" xfId="2180" xr:uid="{00000000-0005-0000-0000-0000E9160000}"/>
    <cellStyle name="Normal 3 31 6 2" xfId="4222" xr:uid="{00000000-0005-0000-0000-0000EA160000}"/>
    <cellStyle name="Normal 3 31 6 2 2" xfId="7932" xr:uid="{00000000-0005-0000-0000-0000EB160000}"/>
    <cellStyle name="Normal 3 31 6 3" xfId="7933" xr:uid="{00000000-0005-0000-0000-0000EC160000}"/>
    <cellStyle name="Normal 3 31 6 3 2" xfId="7934" xr:uid="{00000000-0005-0000-0000-0000ED160000}"/>
    <cellStyle name="Normal 3 31 6 4" xfId="7935" xr:uid="{00000000-0005-0000-0000-0000EE160000}"/>
    <cellStyle name="Normal 3 31 6 5" xfId="12695" xr:uid="{00000000-0005-0000-0000-0000EF160000}"/>
    <cellStyle name="Normal 3 31 7" xfId="2181" xr:uid="{00000000-0005-0000-0000-0000F0160000}"/>
    <cellStyle name="Normal 3 31 7 2" xfId="4221" xr:uid="{00000000-0005-0000-0000-0000F1160000}"/>
    <cellStyle name="Normal 3 31 7 2 2" xfId="7936" xr:uid="{00000000-0005-0000-0000-0000F2160000}"/>
    <cellStyle name="Normal 3 31 7 3" xfId="7937" xr:uid="{00000000-0005-0000-0000-0000F3160000}"/>
    <cellStyle name="Normal 3 31 7 3 2" xfId="7938" xr:uid="{00000000-0005-0000-0000-0000F4160000}"/>
    <cellStyle name="Normal 3 31 7 4" xfId="7939" xr:uid="{00000000-0005-0000-0000-0000F5160000}"/>
    <cellStyle name="Normal 3 31 7 5" xfId="12696" xr:uid="{00000000-0005-0000-0000-0000F6160000}"/>
    <cellStyle name="Normal 3 31 8" xfId="2182" xr:uid="{00000000-0005-0000-0000-0000F7160000}"/>
    <cellStyle name="Normal 3 31 8 2" xfId="4220" xr:uid="{00000000-0005-0000-0000-0000F8160000}"/>
    <cellStyle name="Normal 3 31 8 2 2" xfId="7940" xr:uid="{00000000-0005-0000-0000-0000F9160000}"/>
    <cellStyle name="Normal 3 31 8 3" xfId="7941" xr:uid="{00000000-0005-0000-0000-0000FA160000}"/>
    <cellStyle name="Normal 3 31 8 3 2" xfId="7942" xr:uid="{00000000-0005-0000-0000-0000FB160000}"/>
    <cellStyle name="Normal 3 31 8 4" xfId="7943" xr:uid="{00000000-0005-0000-0000-0000FC160000}"/>
    <cellStyle name="Normal 3 31 8 5" xfId="12697" xr:uid="{00000000-0005-0000-0000-0000FD160000}"/>
    <cellStyle name="Normal 3 31 9" xfId="2183" xr:uid="{00000000-0005-0000-0000-0000FE160000}"/>
    <cellStyle name="Normal 3 31 9 2" xfId="4219" xr:uid="{00000000-0005-0000-0000-0000FF160000}"/>
    <cellStyle name="Normal 3 31 9 2 2" xfId="7944" xr:uid="{00000000-0005-0000-0000-000000170000}"/>
    <cellStyle name="Normal 3 31 9 3" xfId="7945" xr:uid="{00000000-0005-0000-0000-000001170000}"/>
    <cellStyle name="Normal 3 31 9 3 2" xfId="7946" xr:uid="{00000000-0005-0000-0000-000002170000}"/>
    <cellStyle name="Normal 3 31 9 4" xfId="7947" xr:uid="{00000000-0005-0000-0000-000003170000}"/>
    <cellStyle name="Normal 3 31 9 5" xfId="12698" xr:uid="{00000000-0005-0000-0000-000004170000}"/>
    <cellStyle name="Normal 3 32" xfId="2184" xr:uid="{00000000-0005-0000-0000-000005170000}"/>
    <cellStyle name="Normal 3 32 10" xfId="2185" xr:uid="{00000000-0005-0000-0000-000006170000}"/>
    <cellStyle name="Normal 3 32 10 2" xfId="4218" xr:uid="{00000000-0005-0000-0000-000007170000}"/>
    <cellStyle name="Normal 3 32 10 2 2" xfId="7948" xr:uid="{00000000-0005-0000-0000-000008170000}"/>
    <cellStyle name="Normal 3 32 10 3" xfId="7949" xr:uid="{00000000-0005-0000-0000-000009170000}"/>
    <cellStyle name="Normal 3 32 10 3 2" xfId="7950" xr:uid="{00000000-0005-0000-0000-00000A170000}"/>
    <cellStyle name="Normal 3 32 10 4" xfId="7951" xr:uid="{00000000-0005-0000-0000-00000B170000}"/>
    <cellStyle name="Normal 3 32 10 5" xfId="12699" xr:uid="{00000000-0005-0000-0000-00000C170000}"/>
    <cellStyle name="Normal 3 32 11" xfId="2186" xr:uid="{00000000-0005-0000-0000-00000D170000}"/>
    <cellStyle name="Normal 3 32 11 2" xfId="4217" xr:uid="{00000000-0005-0000-0000-00000E170000}"/>
    <cellStyle name="Normal 3 32 11 2 2" xfId="7952" xr:uid="{00000000-0005-0000-0000-00000F170000}"/>
    <cellStyle name="Normal 3 32 11 3" xfId="7953" xr:uid="{00000000-0005-0000-0000-000010170000}"/>
    <cellStyle name="Normal 3 32 11 3 2" xfId="7954" xr:uid="{00000000-0005-0000-0000-000011170000}"/>
    <cellStyle name="Normal 3 32 11 4" xfId="7955" xr:uid="{00000000-0005-0000-0000-000012170000}"/>
    <cellStyle name="Normal 3 32 11 5" xfId="12700" xr:uid="{00000000-0005-0000-0000-000013170000}"/>
    <cellStyle name="Normal 3 32 12" xfId="2187" xr:uid="{00000000-0005-0000-0000-000014170000}"/>
    <cellStyle name="Normal 3 32 12 2" xfId="4216" xr:uid="{00000000-0005-0000-0000-000015170000}"/>
    <cellStyle name="Normal 3 32 12 2 2" xfId="7956" xr:uid="{00000000-0005-0000-0000-000016170000}"/>
    <cellStyle name="Normal 3 32 12 3" xfId="7957" xr:uid="{00000000-0005-0000-0000-000017170000}"/>
    <cellStyle name="Normal 3 32 12 3 2" xfId="7958" xr:uid="{00000000-0005-0000-0000-000018170000}"/>
    <cellStyle name="Normal 3 32 12 4" xfId="7959" xr:uid="{00000000-0005-0000-0000-000019170000}"/>
    <cellStyle name="Normal 3 32 12 5" xfId="12701" xr:uid="{00000000-0005-0000-0000-00001A170000}"/>
    <cellStyle name="Normal 3 32 13" xfId="2188" xr:uid="{00000000-0005-0000-0000-00001B170000}"/>
    <cellStyle name="Normal 3 32 13 2" xfId="4215" xr:uid="{00000000-0005-0000-0000-00001C170000}"/>
    <cellStyle name="Normal 3 32 13 2 2" xfId="7960" xr:uid="{00000000-0005-0000-0000-00001D170000}"/>
    <cellStyle name="Normal 3 32 13 3" xfId="7961" xr:uid="{00000000-0005-0000-0000-00001E170000}"/>
    <cellStyle name="Normal 3 32 13 3 2" xfId="7962" xr:uid="{00000000-0005-0000-0000-00001F170000}"/>
    <cellStyle name="Normal 3 32 13 4" xfId="7963" xr:uid="{00000000-0005-0000-0000-000020170000}"/>
    <cellStyle name="Normal 3 32 13 5" xfId="12702" xr:uid="{00000000-0005-0000-0000-000021170000}"/>
    <cellStyle name="Normal 3 32 14" xfId="4214" xr:uid="{00000000-0005-0000-0000-000022170000}"/>
    <cellStyle name="Normal 3 32 14 2" xfId="7964" xr:uid="{00000000-0005-0000-0000-000023170000}"/>
    <cellStyle name="Normal 3 32 15" xfId="7965" xr:uid="{00000000-0005-0000-0000-000024170000}"/>
    <cellStyle name="Normal 3 32 15 2" xfId="7966" xr:uid="{00000000-0005-0000-0000-000025170000}"/>
    <cellStyle name="Normal 3 32 16" xfId="7967" xr:uid="{00000000-0005-0000-0000-000026170000}"/>
    <cellStyle name="Normal 3 32 17" xfId="12703" xr:uid="{00000000-0005-0000-0000-000027170000}"/>
    <cellStyle name="Normal 3 32 2" xfId="2189" xr:uid="{00000000-0005-0000-0000-000028170000}"/>
    <cellStyle name="Normal 3 32 2 10" xfId="2190" xr:uid="{00000000-0005-0000-0000-000029170000}"/>
    <cellStyle name="Normal 3 32 2 10 2" xfId="4213" xr:uid="{00000000-0005-0000-0000-00002A170000}"/>
    <cellStyle name="Normal 3 32 2 10 2 2" xfId="7968" xr:uid="{00000000-0005-0000-0000-00002B170000}"/>
    <cellStyle name="Normal 3 32 2 10 3" xfId="7969" xr:uid="{00000000-0005-0000-0000-00002C170000}"/>
    <cellStyle name="Normal 3 32 2 10 3 2" xfId="7970" xr:uid="{00000000-0005-0000-0000-00002D170000}"/>
    <cellStyle name="Normal 3 32 2 10 4" xfId="7971" xr:uid="{00000000-0005-0000-0000-00002E170000}"/>
    <cellStyle name="Normal 3 32 2 10 5" xfId="12704" xr:uid="{00000000-0005-0000-0000-00002F170000}"/>
    <cellStyle name="Normal 3 32 2 11" xfId="2191" xr:uid="{00000000-0005-0000-0000-000030170000}"/>
    <cellStyle name="Normal 3 32 2 11 2" xfId="4212" xr:uid="{00000000-0005-0000-0000-000031170000}"/>
    <cellStyle name="Normal 3 32 2 11 2 2" xfId="7972" xr:uid="{00000000-0005-0000-0000-000032170000}"/>
    <cellStyle name="Normal 3 32 2 11 3" xfId="7973" xr:uid="{00000000-0005-0000-0000-000033170000}"/>
    <cellStyle name="Normal 3 32 2 11 3 2" xfId="7974" xr:uid="{00000000-0005-0000-0000-000034170000}"/>
    <cellStyle name="Normal 3 32 2 11 4" xfId="7975" xr:uid="{00000000-0005-0000-0000-000035170000}"/>
    <cellStyle name="Normal 3 32 2 11 5" xfId="12705" xr:uid="{00000000-0005-0000-0000-000036170000}"/>
    <cellStyle name="Normal 3 32 2 12" xfId="2192" xr:uid="{00000000-0005-0000-0000-000037170000}"/>
    <cellStyle name="Normal 3 32 2 12 2" xfId="4211" xr:uid="{00000000-0005-0000-0000-000038170000}"/>
    <cellStyle name="Normal 3 32 2 12 2 2" xfId="7976" xr:uid="{00000000-0005-0000-0000-000039170000}"/>
    <cellStyle name="Normal 3 32 2 12 3" xfId="7977" xr:uid="{00000000-0005-0000-0000-00003A170000}"/>
    <cellStyle name="Normal 3 32 2 12 3 2" xfId="7978" xr:uid="{00000000-0005-0000-0000-00003B170000}"/>
    <cellStyle name="Normal 3 32 2 12 4" xfId="7979" xr:uid="{00000000-0005-0000-0000-00003C170000}"/>
    <cellStyle name="Normal 3 32 2 12 5" xfId="12706" xr:uid="{00000000-0005-0000-0000-00003D170000}"/>
    <cellStyle name="Normal 3 32 2 13" xfId="4210" xr:uid="{00000000-0005-0000-0000-00003E170000}"/>
    <cellStyle name="Normal 3 32 2 13 2" xfId="7980" xr:uid="{00000000-0005-0000-0000-00003F170000}"/>
    <cellStyle name="Normal 3 32 2 14" xfId="7981" xr:uid="{00000000-0005-0000-0000-000040170000}"/>
    <cellStyle name="Normal 3 32 2 14 2" xfId="7982" xr:uid="{00000000-0005-0000-0000-000041170000}"/>
    <cellStyle name="Normal 3 32 2 15" xfId="7983" xr:uid="{00000000-0005-0000-0000-000042170000}"/>
    <cellStyle name="Normal 3 32 2 16" xfId="12707" xr:uid="{00000000-0005-0000-0000-000043170000}"/>
    <cellStyle name="Normal 3 32 2 2" xfId="2193" xr:uid="{00000000-0005-0000-0000-000044170000}"/>
    <cellStyle name="Normal 3 32 2 2 2" xfId="4209" xr:uid="{00000000-0005-0000-0000-000045170000}"/>
    <cellStyle name="Normal 3 32 2 2 2 2" xfId="7984" xr:uid="{00000000-0005-0000-0000-000046170000}"/>
    <cellStyle name="Normal 3 32 2 2 3" xfId="7985" xr:uid="{00000000-0005-0000-0000-000047170000}"/>
    <cellStyle name="Normal 3 32 2 2 3 2" xfId="7986" xr:uid="{00000000-0005-0000-0000-000048170000}"/>
    <cellStyle name="Normal 3 32 2 2 4" xfId="7987" xr:uid="{00000000-0005-0000-0000-000049170000}"/>
    <cellStyle name="Normal 3 32 2 2 5" xfId="12708" xr:uid="{00000000-0005-0000-0000-00004A170000}"/>
    <cellStyle name="Normal 3 32 2 3" xfId="2194" xr:uid="{00000000-0005-0000-0000-00004B170000}"/>
    <cellStyle name="Normal 3 32 2 3 2" xfId="3800" xr:uid="{00000000-0005-0000-0000-00004C170000}"/>
    <cellStyle name="Normal 3 32 2 3 2 2" xfId="7988" xr:uid="{00000000-0005-0000-0000-00004D170000}"/>
    <cellStyle name="Normal 3 32 2 3 3" xfId="7989" xr:uid="{00000000-0005-0000-0000-00004E170000}"/>
    <cellStyle name="Normal 3 32 2 3 3 2" xfId="7990" xr:uid="{00000000-0005-0000-0000-00004F170000}"/>
    <cellStyle name="Normal 3 32 2 3 4" xfId="7991" xr:uid="{00000000-0005-0000-0000-000050170000}"/>
    <cellStyle name="Normal 3 32 2 3 5" xfId="12709" xr:uid="{00000000-0005-0000-0000-000051170000}"/>
    <cellStyle name="Normal 3 32 2 4" xfId="2195" xr:uid="{00000000-0005-0000-0000-000052170000}"/>
    <cellStyle name="Normal 3 32 2 4 2" xfId="4208" xr:uid="{00000000-0005-0000-0000-000053170000}"/>
    <cellStyle name="Normal 3 32 2 4 2 2" xfId="7992" xr:uid="{00000000-0005-0000-0000-000054170000}"/>
    <cellStyle name="Normal 3 32 2 4 3" xfId="7993" xr:uid="{00000000-0005-0000-0000-000055170000}"/>
    <cellStyle name="Normal 3 32 2 4 3 2" xfId="7994" xr:uid="{00000000-0005-0000-0000-000056170000}"/>
    <cellStyle name="Normal 3 32 2 4 4" xfId="7995" xr:uid="{00000000-0005-0000-0000-000057170000}"/>
    <cellStyle name="Normal 3 32 2 4 5" xfId="12710" xr:uid="{00000000-0005-0000-0000-000058170000}"/>
    <cellStyle name="Normal 3 32 2 5" xfId="2196" xr:uid="{00000000-0005-0000-0000-000059170000}"/>
    <cellStyle name="Normal 3 32 2 5 2" xfId="3799" xr:uid="{00000000-0005-0000-0000-00005A170000}"/>
    <cellStyle name="Normal 3 32 2 5 2 2" xfId="7996" xr:uid="{00000000-0005-0000-0000-00005B170000}"/>
    <cellStyle name="Normal 3 32 2 5 3" xfId="7997" xr:uid="{00000000-0005-0000-0000-00005C170000}"/>
    <cellStyle name="Normal 3 32 2 5 3 2" xfId="7998" xr:uid="{00000000-0005-0000-0000-00005D170000}"/>
    <cellStyle name="Normal 3 32 2 5 4" xfId="7999" xr:uid="{00000000-0005-0000-0000-00005E170000}"/>
    <cellStyle name="Normal 3 32 2 5 5" xfId="12711" xr:uid="{00000000-0005-0000-0000-00005F170000}"/>
    <cellStyle name="Normal 3 32 2 6" xfId="2197" xr:uid="{00000000-0005-0000-0000-000060170000}"/>
    <cellStyle name="Normal 3 32 2 6 2" xfId="4207" xr:uid="{00000000-0005-0000-0000-000061170000}"/>
    <cellStyle name="Normal 3 32 2 6 2 2" xfId="8000" xr:uid="{00000000-0005-0000-0000-000062170000}"/>
    <cellStyle name="Normal 3 32 2 6 3" xfId="8001" xr:uid="{00000000-0005-0000-0000-000063170000}"/>
    <cellStyle name="Normal 3 32 2 6 3 2" xfId="8002" xr:uid="{00000000-0005-0000-0000-000064170000}"/>
    <cellStyle name="Normal 3 32 2 6 4" xfId="8003" xr:uid="{00000000-0005-0000-0000-000065170000}"/>
    <cellStyle name="Normal 3 32 2 6 5" xfId="12712" xr:uid="{00000000-0005-0000-0000-000066170000}"/>
    <cellStyle name="Normal 3 32 2 7" xfId="2198" xr:uid="{00000000-0005-0000-0000-000067170000}"/>
    <cellStyle name="Normal 3 32 2 7 2" xfId="4206" xr:uid="{00000000-0005-0000-0000-000068170000}"/>
    <cellStyle name="Normal 3 32 2 7 2 2" xfId="8004" xr:uid="{00000000-0005-0000-0000-000069170000}"/>
    <cellStyle name="Normal 3 32 2 7 3" xfId="8005" xr:uid="{00000000-0005-0000-0000-00006A170000}"/>
    <cellStyle name="Normal 3 32 2 7 3 2" xfId="8006" xr:uid="{00000000-0005-0000-0000-00006B170000}"/>
    <cellStyle name="Normal 3 32 2 7 4" xfId="8007" xr:uid="{00000000-0005-0000-0000-00006C170000}"/>
    <cellStyle name="Normal 3 32 2 7 5" xfId="12713" xr:uid="{00000000-0005-0000-0000-00006D170000}"/>
    <cellStyle name="Normal 3 32 2 8" xfId="2199" xr:uid="{00000000-0005-0000-0000-00006E170000}"/>
    <cellStyle name="Normal 3 32 2 8 2" xfId="4205" xr:uid="{00000000-0005-0000-0000-00006F170000}"/>
    <cellStyle name="Normal 3 32 2 8 2 2" xfId="8008" xr:uid="{00000000-0005-0000-0000-000070170000}"/>
    <cellStyle name="Normal 3 32 2 8 3" xfId="8009" xr:uid="{00000000-0005-0000-0000-000071170000}"/>
    <cellStyle name="Normal 3 32 2 8 3 2" xfId="8010" xr:uid="{00000000-0005-0000-0000-000072170000}"/>
    <cellStyle name="Normal 3 32 2 8 4" xfId="8011" xr:uid="{00000000-0005-0000-0000-000073170000}"/>
    <cellStyle name="Normal 3 32 2 8 5" xfId="12714" xr:uid="{00000000-0005-0000-0000-000074170000}"/>
    <cellStyle name="Normal 3 32 2 9" xfId="2200" xr:uid="{00000000-0005-0000-0000-000075170000}"/>
    <cellStyle name="Normal 3 32 2 9 2" xfId="4204" xr:uid="{00000000-0005-0000-0000-000076170000}"/>
    <cellStyle name="Normal 3 32 2 9 2 2" xfId="8012" xr:uid="{00000000-0005-0000-0000-000077170000}"/>
    <cellStyle name="Normal 3 32 2 9 3" xfId="8013" xr:uid="{00000000-0005-0000-0000-000078170000}"/>
    <cellStyle name="Normal 3 32 2 9 3 2" xfId="8014" xr:uid="{00000000-0005-0000-0000-000079170000}"/>
    <cellStyle name="Normal 3 32 2 9 4" xfId="8015" xr:uid="{00000000-0005-0000-0000-00007A170000}"/>
    <cellStyle name="Normal 3 32 2 9 5" xfId="12715" xr:uid="{00000000-0005-0000-0000-00007B170000}"/>
    <cellStyle name="Normal 3 32 3" xfId="2201" xr:uid="{00000000-0005-0000-0000-00007C170000}"/>
    <cellStyle name="Normal 3 32 3 2" xfId="4203" xr:uid="{00000000-0005-0000-0000-00007D170000}"/>
    <cellStyle name="Normal 3 32 3 2 2" xfId="8016" xr:uid="{00000000-0005-0000-0000-00007E170000}"/>
    <cellStyle name="Normal 3 32 3 3" xfId="8017" xr:uid="{00000000-0005-0000-0000-00007F170000}"/>
    <cellStyle name="Normal 3 32 3 3 2" xfId="8018" xr:uid="{00000000-0005-0000-0000-000080170000}"/>
    <cellStyle name="Normal 3 32 3 4" xfId="8019" xr:uid="{00000000-0005-0000-0000-000081170000}"/>
    <cellStyle name="Normal 3 32 3 5" xfId="12716" xr:uid="{00000000-0005-0000-0000-000082170000}"/>
    <cellStyle name="Normal 3 32 4" xfId="2202" xr:uid="{00000000-0005-0000-0000-000083170000}"/>
    <cellStyle name="Normal 3 32 4 2" xfId="4202" xr:uid="{00000000-0005-0000-0000-000084170000}"/>
    <cellStyle name="Normal 3 32 4 2 2" xfId="8020" xr:uid="{00000000-0005-0000-0000-000085170000}"/>
    <cellStyle name="Normal 3 32 4 3" xfId="8021" xr:uid="{00000000-0005-0000-0000-000086170000}"/>
    <cellStyle name="Normal 3 32 4 3 2" xfId="8022" xr:uid="{00000000-0005-0000-0000-000087170000}"/>
    <cellStyle name="Normal 3 32 4 4" xfId="8023" xr:uid="{00000000-0005-0000-0000-000088170000}"/>
    <cellStyle name="Normal 3 32 4 5" xfId="12717" xr:uid="{00000000-0005-0000-0000-000089170000}"/>
    <cellStyle name="Normal 3 32 5" xfId="2203" xr:uid="{00000000-0005-0000-0000-00008A170000}"/>
    <cellStyle name="Normal 3 32 5 2" xfId="4201" xr:uid="{00000000-0005-0000-0000-00008B170000}"/>
    <cellStyle name="Normal 3 32 5 2 2" xfId="8024" xr:uid="{00000000-0005-0000-0000-00008C170000}"/>
    <cellStyle name="Normal 3 32 5 3" xfId="8025" xr:uid="{00000000-0005-0000-0000-00008D170000}"/>
    <cellStyle name="Normal 3 32 5 3 2" xfId="8026" xr:uid="{00000000-0005-0000-0000-00008E170000}"/>
    <cellStyle name="Normal 3 32 5 4" xfId="8027" xr:uid="{00000000-0005-0000-0000-00008F170000}"/>
    <cellStyle name="Normal 3 32 5 5" xfId="12718" xr:uid="{00000000-0005-0000-0000-000090170000}"/>
    <cellStyle name="Normal 3 32 6" xfId="2204" xr:uid="{00000000-0005-0000-0000-000091170000}"/>
    <cellStyle name="Normal 3 32 6 2" xfId="4200" xr:uid="{00000000-0005-0000-0000-000092170000}"/>
    <cellStyle name="Normal 3 32 6 2 2" xfId="8028" xr:uid="{00000000-0005-0000-0000-000093170000}"/>
    <cellStyle name="Normal 3 32 6 3" xfId="8029" xr:uid="{00000000-0005-0000-0000-000094170000}"/>
    <cellStyle name="Normal 3 32 6 3 2" xfId="8030" xr:uid="{00000000-0005-0000-0000-000095170000}"/>
    <cellStyle name="Normal 3 32 6 4" xfId="8031" xr:uid="{00000000-0005-0000-0000-000096170000}"/>
    <cellStyle name="Normal 3 32 6 5" xfId="12719" xr:uid="{00000000-0005-0000-0000-000097170000}"/>
    <cellStyle name="Normal 3 32 7" xfId="2205" xr:uid="{00000000-0005-0000-0000-000098170000}"/>
    <cellStyle name="Normal 3 32 7 2" xfId="4199" xr:uid="{00000000-0005-0000-0000-000099170000}"/>
    <cellStyle name="Normal 3 32 7 2 2" xfId="8032" xr:uid="{00000000-0005-0000-0000-00009A170000}"/>
    <cellStyle name="Normal 3 32 7 3" xfId="8033" xr:uid="{00000000-0005-0000-0000-00009B170000}"/>
    <cellStyle name="Normal 3 32 7 3 2" xfId="8034" xr:uid="{00000000-0005-0000-0000-00009C170000}"/>
    <cellStyle name="Normal 3 32 7 4" xfId="8035" xr:uid="{00000000-0005-0000-0000-00009D170000}"/>
    <cellStyle name="Normal 3 32 7 5" xfId="12720" xr:uid="{00000000-0005-0000-0000-00009E170000}"/>
    <cellStyle name="Normal 3 32 8" xfId="2206" xr:uid="{00000000-0005-0000-0000-00009F170000}"/>
    <cellStyle name="Normal 3 32 8 2" xfId="4198" xr:uid="{00000000-0005-0000-0000-0000A0170000}"/>
    <cellStyle name="Normal 3 32 8 2 2" xfId="8036" xr:uid="{00000000-0005-0000-0000-0000A1170000}"/>
    <cellStyle name="Normal 3 32 8 3" xfId="8037" xr:uid="{00000000-0005-0000-0000-0000A2170000}"/>
    <cellStyle name="Normal 3 32 8 3 2" xfId="8038" xr:uid="{00000000-0005-0000-0000-0000A3170000}"/>
    <cellStyle name="Normal 3 32 8 4" xfId="8039" xr:uid="{00000000-0005-0000-0000-0000A4170000}"/>
    <cellStyle name="Normal 3 32 8 5" xfId="12721" xr:uid="{00000000-0005-0000-0000-0000A5170000}"/>
    <cellStyle name="Normal 3 32 9" xfId="2207" xr:uid="{00000000-0005-0000-0000-0000A6170000}"/>
    <cellStyle name="Normal 3 32 9 2" xfId="4197" xr:uid="{00000000-0005-0000-0000-0000A7170000}"/>
    <cellStyle name="Normal 3 32 9 2 2" xfId="8040" xr:uid="{00000000-0005-0000-0000-0000A8170000}"/>
    <cellStyle name="Normal 3 32 9 3" xfId="8041" xr:uid="{00000000-0005-0000-0000-0000A9170000}"/>
    <cellStyle name="Normal 3 32 9 3 2" xfId="8042" xr:uid="{00000000-0005-0000-0000-0000AA170000}"/>
    <cellStyle name="Normal 3 32 9 4" xfId="8043" xr:uid="{00000000-0005-0000-0000-0000AB170000}"/>
    <cellStyle name="Normal 3 32 9 5" xfId="12722" xr:uid="{00000000-0005-0000-0000-0000AC170000}"/>
    <cellStyle name="Normal 3 33" xfId="2208" xr:uid="{00000000-0005-0000-0000-0000AD170000}"/>
    <cellStyle name="Normal 3 33 10" xfId="2209" xr:uid="{00000000-0005-0000-0000-0000AE170000}"/>
    <cellStyle name="Normal 3 33 10 2" xfId="4196" xr:uid="{00000000-0005-0000-0000-0000AF170000}"/>
    <cellStyle name="Normal 3 33 10 2 2" xfId="8044" xr:uid="{00000000-0005-0000-0000-0000B0170000}"/>
    <cellStyle name="Normal 3 33 10 3" xfId="8045" xr:uid="{00000000-0005-0000-0000-0000B1170000}"/>
    <cellStyle name="Normal 3 33 10 3 2" xfId="8046" xr:uid="{00000000-0005-0000-0000-0000B2170000}"/>
    <cellStyle name="Normal 3 33 10 4" xfId="8047" xr:uid="{00000000-0005-0000-0000-0000B3170000}"/>
    <cellStyle name="Normal 3 33 10 5" xfId="12723" xr:uid="{00000000-0005-0000-0000-0000B4170000}"/>
    <cellStyle name="Normal 3 33 11" xfId="2210" xr:uid="{00000000-0005-0000-0000-0000B5170000}"/>
    <cellStyle name="Normal 3 33 11 2" xfId="4195" xr:uid="{00000000-0005-0000-0000-0000B6170000}"/>
    <cellStyle name="Normal 3 33 11 2 2" xfId="8048" xr:uid="{00000000-0005-0000-0000-0000B7170000}"/>
    <cellStyle name="Normal 3 33 11 3" xfId="8049" xr:uid="{00000000-0005-0000-0000-0000B8170000}"/>
    <cellStyle name="Normal 3 33 11 3 2" xfId="8050" xr:uid="{00000000-0005-0000-0000-0000B9170000}"/>
    <cellStyle name="Normal 3 33 11 4" xfId="8051" xr:uid="{00000000-0005-0000-0000-0000BA170000}"/>
    <cellStyle name="Normal 3 33 11 5" xfId="12724" xr:uid="{00000000-0005-0000-0000-0000BB170000}"/>
    <cellStyle name="Normal 3 33 12" xfId="2211" xr:uid="{00000000-0005-0000-0000-0000BC170000}"/>
    <cellStyle name="Normal 3 33 12 2" xfId="4194" xr:uid="{00000000-0005-0000-0000-0000BD170000}"/>
    <cellStyle name="Normal 3 33 12 2 2" xfId="8052" xr:uid="{00000000-0005-0000-0000-0000BE170000}"/>
    <cellStyle name="Normal 3 33 12 3" xfId="8053" xr:uid="{00000000-0005-0000-0000-0000BF170000}"/>
    <cellStyle name="Normal 3 33 12 3 2" xfId="8054" xr:uid="{00000000-0005-0000-0000-0000C0170000}"/>
    <cellStyle name="Normal 3 33 12 4" xfId="8055" xr:uid="{00000000-0005-0000-0000-0000C1170000}"/>
    <cellStyle name="Normal 3 33 12 5" xfId="12725" xr:uid="{00000000-0005-0000-0000-0000C2170000}"/>
    <cellStyle name="Normal 3 33 13" xfId="2212" xr:uid="{00000000-0005-0000-0000-0000C3170000}"/>
    <cellStyle name="Normal 3 33 13 2" xfId="4193" xr:uid="{00000000-0005-0000-0000-0000C4170000}"/>
    <cellStyle name="Normal 3 33 13 2 2" xfId="8056" xr:uid="{00000000-0005-0000-0000-0000C5170000}"/>
    <cellStyle name="Normal 3 33 13 3" xfId="8057" xr:uid="{00000000-0005-0000-0000-0000C6170000}"/>
    <cellStyle name="Normal 3 33 13 3 2" xfId="8058" xr:uid="{00000000-0005-0000-0000-0000C7170000}"/>
    <cellStyle name="Normal 3 33 13 4" xfId="8059" xr:uid="{00000000-0005-0000-0000-0000C8170000}"/>
    <cellStyle name="Normal 3 33 13 5" xfId="12726" xr:uid="{00000000-0005-0000-0000-0000C9170000}"/>
    <cellStyle name="Normal 3 33 14" xfId="4192" xr:uid="{00000000-0005-0000-0000-0000CA170000}"/>
    <cellStyle name="Normal 3 33 14 2" xfId="8060" xr:uid="{00000000-0005-0000-0000-0000CB170000}"/>
    <cellStyle name="Normal 3 33 15" xfId="8061" xr:uid="{00000000-0005-0000-0000-0000CC170000}"/>
    <cellStyle name="Normal 3 33 15 2" xfId="8062" xr:uid="{00000000-0005-0000-0000-0000CD170000}"/>
    <cellStyle name="Normal 3 33 16" xfId="8063" xr:uid="{00000000-0005-0000-0000-0000CE170000}"/>
    <cellStyle name="Normal 3 33 17" xfId="12727" xr:uid="{00000000-0005-0000-0000-0000CF170000}"/>
    <cellStyle name="Normal 3 33 2" xfId="2213" xr:uid="{00000000-0005-0000-0000-0000D0170000}"/>
    <cellStyle name="Normal 3 33 2 10" xfId="2214" xr:uid="{00000000-0005-0000-0000-0000D1170000}"/>
    <cellStyle name="Normal 3 33 2 10 2" xfId="4191" xr:uid="{00000000-0005-0000-0000-0000D2170000}"/>
    <cellStyle name="Normal 3 33 2 10 2 2" xfId="8064" xr:uid="{00000000-0005-0000-0000-0000D3170000}"/>
    <cellStyle name="Normal 3 33 2 10 3" xfId="8065" xr:uid="{00000000-0005-0000-0000-0000D4170000}"/>
    <cellStyle name="Normal 3 33 2 10 3 2" xfId="8066" xr:uid="{00000000-0005-0000-0000-0000D5170000}"/>
    <cellStyle name="Normal 3 33 2 10 4" xfId="8067" xr:uid="{00000000-0005-0000-0000-0000D6170000}"/>
    <cellStyle name="Normal 3 33 2 10 5" xfId="12728" xr:uid="{00000000-0005-0000-0000-0000D7170000}"/>
    <cellStyle name="Normal 3 33 2 11" xfId="2215" xr:uid="{00000000-0005-0000-0000-0000D8170000}"/>
    <cellStyle name="Normal 3 33 2 11 2" xfId="4190" xr:uid="{00000000-0005-0000-0000-0000D9170000}"/>
    <cellStyle name="Normal 3 33 2 11 2 2" xfId="8068" xr:uid="{00000000-0005-0000-0000-0000DA170000}"/>
    <cellStyle name="Normal 3 33 2 11 3" xfId="8069" xr:uid="{00000000-0005-0000-0000-0000DB170000}"/>
    <cellStyle name="Normal 3 33 2 11 3 2" xfId="8070" xr:uid="{00000000-0005-0000-0000-0000DC170000}"/>
    <cellStyle name="Normal 3 33 2 11 4" xfId="8071" xr:uid="{00000000-0005-0000-0000-0000DD170000}"/>
    <cellStyle name="Normal 3 33 2 11 5" xfId="12729" xr:uid="{00000000-0005-0000-0000-0000DE170000}"/>
    <cellStyle name="Normal 3 33 2 12" xfId="2216" xr:uid="{00000000-0005-0000-0000-0000DF170000}"/>
    <cellStyle name="Normal 3 33 2 12 2" xfId="4189" xr:uid="{00000000-0005-0000-0000-0000E0170000}"/>
    <cellStyle name="Normal 3 33 2 12 2 2" xfId="8072" xr:uid="{00000000-0005-0000-0000-0000E1170000}"/>
    <cellStyle name="Normal 3 33 2 12 3" xfId="8073" xr:uid="{00000000-0005-0000-0000-0000E2170000}"/>
    <cellStyle name="Normal 3 33 2 12 3 2" xfId="8074" xr:uid="{00000000-0005-0000-0000-0000E3170000}"/>
    <cellStyle name="Normal 3 33 2 12 4" xfId="8075" xr:uid="{00000000-0005-0000-0000-0000E4170000}"/>
    <cellStyle name="Normal 3 33 2 12 5" xfId="12730" xr:uid="{00000000-0005-0000-0000-0000E5170000}"/>
    <cellStyle name="Normal 3 33 2 13" xfId="4188" xr:uid="{00000000-0005-0000-0000-0000E6170000}"/>
    <cellStyle name="Normal 3 33 2 13 2" xfId="8076" xr:uid="{00000000-0005-0000-0000-0000E7170000}"/>
    <cellStyle name="Normal 3 33 2 14" xfId="8077" xr:uid="{00000000-0005-0000-0000-0000E8170000}"/>
    <cellStyle name="Normal 3 33 2 14 2" xfId="8078" xr:uid="{00000000-0005-0000-0000-0000E9170000}"/>
    <cellStyle name="Normal 3 33 2 15" xfId="8079" xr:uid="{00000000-0005-0000-0000-0000EA170000}"/>
    <cellStyle name="Normal 3 33 2 16" xfId="12731" xr:uid="{00000000-0005-0000-0000-0000EB170000}"/>
    <cellStyle name="Normal 3 33 2 2" xfId="2217" xr:uid="{00000000-0005-0000-0000-0000EC170000}"/>
    <cellStyle name="Normal 3 33 2 2 2" xfId="4187" xr:uid="{00000000-0005-0000-0000-0000ED170000}"/>
    <cellStyle name="Normal 3 33 2 2 2 2" xfId="8080" xr:uid="{00000000-0005-0000-0000-0000EE170000}"/>
    <cellStyle name="Normal 3 33 2 2 3" xfId="8081" xr:uid="{00000000-0005-0000-0000-0000EF170000}"/>
    <cellStyle name="Normal 3 33 2 2 3 2" xfId="8082" xr:uid="{00000000-0005-0000-0000-0000F0170000}"/>
    <cellStyle name="Normal 3 33 2 2 4" xfId="8083" xr:uid="{00000000-0005-0000-0000-0000F1170000}"/>
    <cellStyle name="Normal 3 33 2 2 5" xfId="12732" xr:uid="{00000000-0005-0000-0000-0000F2170000}"/>
    <cellStyle name="Normal 3 33 2 3" xfId="2218" xr:uid="{00000000-0005-0000-0000-0000F3170000}"/>
    <cellStyle name="Normal 3 33 2 3 2" xfId="4186" xr:uid="{00000000-0005-0000-0000-0000F4170000}"/>
    <cellStyle name="Normal 3 33 2 3 2 2" xfId="8084" xr:uid="{00000000-0005-0000-0000-0000F5170000}"/>
    <cellStyle name="Normal 3 33 2 3 3" xfId="8085" xr:uid="{00000000-0005-0000-0000-0000F6170000}"/>
    <cellStyle name="Normal 3 33 2 3 3 2" xfId="8086" xr:uid="{00000000-0005-0000-0000-0000F7170000}"/>
    <cellStyle name="Normal 3 33 2 3 4" xfId="8087" xr:uid="{00000000-0005-0000-0000-0000F8170000}"/>
    <cellStyle name="Normal 3 33 2 3 5" xfId="12733" xr:uid="{00000000-0005-0000-0000-0000F9170000}"/>
    <cellStyle name="Normal 3 33 2 4" xfId="2219" xr:uid="{00000000-0005-0000-0000-0000FA170000}"/>
    <cellStyle name="Normal 3 33 2 4 2" xfId="4185" xr:uid="{00000000-0005-0000-0000-0000FB170000}"/>
    <cellStyle name="Normal 3 33 2 4 2 2" xfId="8088" xr:uid="{00000000-0005-0000-0000-0000FC170000}"/>
    <cellStyle name="Normal 3 33 2 4 3" xfId="8089" xr:uid="{00000000-0005-0000-0000-0000FD170000}"/>
    <cellStyle name="Normal 3 33 2 4 3 2" xfId="8090" xr:uid="{00000000-0005-0000-0000-0000FE170000}"/>
    <cellStyle name="Normal 3 33 2 4 4" xfId="8091" xr:uid="{00000000-0005-0000-0000-0000FF170000}"/>
    <cellStyle name="Normal 3 33 2 4 5" xfId="12734" xr:uid="{00000000-0005-0000-0000-000000180000}"/>
    <cellStyle name="Normal 3 33 2 5" xfId="2220" xr:uid="{00000000-0005-0000-0000-000001180000}"/>
    <cellStyle name="Normal 3 33 2 5 2" xfId="4184" xr:uid="{00000000-0005-0000-0000-000002180000}"/>
    <cellStyle name="Normal 3 33 2 5 2 2" xfId="8092" xr:uid="{00000000-0005-0000-0000-000003180000}"/>
    <cellStyle name="Normal 3 33 2 5 3" xfId="8093" xr:uid="{00000000-0005-0000-0000-000004180000}"/>
    <cellStyle name="Normal 3 33 2 5 3 2" xfId="8094" xr:uid="{00000000-0005-0000-0000-000005180000}"/>
    <cellStyle name="Normal 3 33 2 5 4" xfId="8095" xr:uid="{00000000-0005-0000-0000-000006180000}"/>
    <cellStyle name="Normal 3 33 2 5 5" xfId="12735" xr:uid="{00000000-0005-0000-0000-000007180000}"/>
    <cellStyle name="Normal 3 33 2 6" xfId="2221" xr:uid="{00000000-0005-0000-0000-000008180000}"/>
    <cellStyle name="Normal 3 33 2 6 2" xfId="4183" xr:uid="{00000000-0005-0000-0000-000009180000}"/>
    <cellStyle name="Normal 3 33 2 6 2 2" xfId="8096" xr:uid="{00000000-0005-0000-0000-00000A180000}"/>
    <cellStyle name="Normal 3 33 2 6 3" xfId="8097" xr:uid="{00000000-0005-0000-0000-00000B180000}"/>
    <cellStyle name="Normal 3 33 2 6 3 2" xfId="8098" xr:uid="{00000000-0005-0000-0000-00000C180000}"/>
    <cellStyle name="Normal 3 33 2 6 4" xfId="8099" xr:uid="{00000000-0005-0000-0000-00000D180000}"/>
    <cellStyle name="Normal 3 33 2 6 5" xfId="12736" xr:uid="{00000000-0005-0000-0000-00000E180000}"/>
    <cellStyle name="Normal 3 33 2 7" xfId="2222" xr:uid="{00000000-0005-0000-0000-00000F180000}"/>
    <cellStyle name="Normal 3 33 2 7 2" xfId="4182" xr:uid="{00000000-0005-0000-0000-000010180000}"/>
    <cellStyle name="Normal 3 33 2 7 2 2" xfId="8100" xr:uid="{00000000-0005-0000-0000-000011180000}"/>
    <cellStyle name="Normal 3 33 2 7 3" xfId="8101" xr:uid="{00000000-0005-0000-0000-000012180000}"/>
    <cellStyle name="Normal 3 33 2 7 3 2" xfId="8102" xr:uid="{00000000-0005-0000-0000-000013180000}"/>
    <cellStyle name="Normal 3 33 2 7 4" xfId="8103" xr:uid="{00000000-0005-0000-0000-000014180000}"/>
    <cellStyle name="Normal 3 33 2 7 5" xfId="12737" xr:uid="{00000000-0005-0000-0000-000015180000}"/>
    <cellStyle name="Normal 3 33 2 8" xfId="2223" xr:uid="{00000000-0005-0000-0000-000016180000}"/>
    <cellStyle name="Normal 3 33 2 8 2" xfId="4181" xr:uid="{00000000-0005-0000-0000-000017180000}"/>
    <cellStyle name="Normal 3 33 2 8 2 2" xfId="8104" xr:uid="{00000000-0005-0000-0000-000018180000}"/>
    <cellStyle name="Normal 3 33 2 8 3" xfId="8105" xr:uid="{00000000-0005-0000-0000-000019180000}"/>
    <cellStyle name="Normal 3 33 2 8 3 2" xfId="8106" xr:uid="{00000000-0005-0000-0000-00001A180000}"/>
    <cellStyle name="Normal 3 33 2 8 4" xfId="8107" xr:uid="{00000000-0005-0000-0000-00001B180000}"/>
    <cellStyle name="Normal 3 33 2 8 5" xfId="12738" xr:uid="{00000000-0005-0000-0000-00001C180000}"/>
    <cellStyle name="Normal 3 33 2 9" xfId="2224" xr:uid="{00000000-0005-0000-0000-00001D180000}"/>
    <cellStyle name="Normal 3 33 2 9 2" xfId="4180" xr:uid="{00000000-0005-0000-0000-00001E180000}"/>
    <cellStyle name="Normal 3 33 2 9 2 2" xfId="8108" xr:uid="{00000000-0005-0000-0000-00001F180000}"/>
    <cellStyle name="Normal 3 33 2 9 3" xfId="8109" xr:uid="{00000000-0005-0000-0000-000020180000}"/>
    <cellStyle name="Normal 3 33 2 9 3 2" xfId="8110" xr:uid="{00000000-0005-0000-0000-000021180000}"/>
    <cellStyle name="Normal 3 33 2 9 4" xfId="8111" xr:uid="{00000000-0005-0000-0000-000022180000}"/>
    <cellStyle name="Normal 3 33 2 9 5" xfId="12739" xr:uid="{00000000-0005-0000-0000-000023180000}"/>
    <cellStyle name="Normal 3 33 3" xfId="2225" xr:uid="{00000000-0005-0000-0000-000024180000}"/>
    <cellStyle name="Normal 3 33 3 2" xfId="4179" xr:uid="{00000000-0005-0000-0000-000025180000}"/>
    <cellStyle name="Normal 3 33 3 2 2" xfId="8112" xr:uid="{00000000-0005-0000-0000-000026180000}"/>
    <cellStyle name="Normal 3 33 3 3" xfId="8113" xr:uid="{00000000-0005-0000-0000-000027180000}"/>
    <cellStyle name="Normal 3 33 3 3 2" xfId="8114" xr:uid="{00000000-0005-0000-0000-000028180000}"/>
    <cellStyle name="Normal 3 33 3 4" xfId="8115" xr:uid="{00000000-0005-0000-0000-000029180000}"/>
    <cellStyle name="Normal 3 33 3 5" xfId="12740" xr:uid="{00000000-0005-0000-0000-00002A180000}"/>
    <cellStyle name="Normal 3 33 4" xfId="2226" xr:uid="{00000000-0005-0000-0000-00002B180000}"/>
    <cellStyle name="Normal 3 33 4 2" xfId="3798" xr:uid="{00000000-0005-0000-0000-00002C180000}"/>
    <cellStyle name="Normal 3 33 4 2 2" xfId="8116" xr:uid="{00000000-0005-0000-0000-00002D180000}"/>
    <cellStyle name="Normal 3 33 4 3" xfId="8117" xr:uid="{00000000-0005-0000-0000-00002E180000}"/>
    <cellStyle name="Normal 3 33 4 3 2" xfId="8118" xr:uid="{00000000-0005-0000-0000-00002F180000}"/>
    <cellStyle name="Normal 3 33 4 4" xfId="8119" xr:uid="{00000000-0005-0000-0000-000030180000}"/>
    <cellStyle name="Normal 3 33 4 5" xfId="12741" xr:uid="{00000000-0005-0000-0000-000031180000}"/>
    <cellStyle name="Normal 3 33 5" xfId="2227" xr:uid="{00000000-0005-0000-0000-000032180000}"/>
    <cellStyle name="Normal 3 33 5 2" xfId="4178" xr:uid="{00000000-0005-0000-0000-000033180000}"/>
    <cellStyle name="Normal 3 33 5 2 2" xfId="8120" xr:uid="{00000000-0005-0000-0000-000034180000}"/>
    <cellStyle name="Normal 3 33 5 3" xfId="8121" xr:uid="{00000000-0005-0000-0000-000035180000}"/>
    <cellStyle name="Normal 3 33 5 3 2" xfId="8122" xr:uid="{00000000-0005-0000-0000-000036180000}"/>
    <cellStyle name="Normal 3 33 5 4" xfId="8123" xr:uid="{00000000-0005-0000-0000-000037180000}"/>
    <cellStyle name="Normal 3 33 5 5" xfId="12742" xr:uid="{00000000-0005-0000-0000-000038180000}"/>
    <cellStyle name="Normal 3 33 6" xfId="2228" xr:uid="{00000000-0005-0000-0000-000039180000}"/>
    <cellStyle name="Normal 3 33 6 2" xfId="4177" xr:uid="{00000000-0005-0000-0000-00003A180000}"/>
    <cellStyle name="Normal 3 33 6 2 2" xfId="8124" xr:uid="{00000000-0005-0000-0000-00003B180000}"/>
    <cellStyle name="Normal 3 33 6 3" xfId="8125" xr:uid="{00000000-0005-0000-0000-00003C180000}"/>
    <cellStyle name="Normal 3 33 6 3 2" xfId="8126" xr:uid="{00000000-0005-0000-0000-00003D180000}"/>
    <cellStyle name="Normal 3 33 6 4" xfId="8127" xr:uid="{00000000-0005-0000-0000-00003E180000}"/>
    <cellStyle name="Normal 3 33 6 5" xfId="12743" xr:uid="{00000000-0005-0000-0000-00003F180000}"/>
    <cellStyle name="Normal 3 33 7" xfId="2229" xr:uid="{00000000-0005-0000-0000-000040180000}"/>
    <cellStyle name="Normal 3 33 7 2" xfId="4176" xr:uid="{00000000-0005-0000-0000-000041180000}"/>
    <cellStyle name="Normal 3 33 7 2 2" xfId="8128" xr:uid="{00000000-0005-0000-0000-000042180000}"/>
    <cellStyle name="Normal 3 33 7 3" xfId="8129" xr:uid="{00000000-0005-0000-0000-000043180000}"/>
    <cellStyle name="Normal 3 33 7 3 2" xfId="8130" xr:uid="{00000000-0005-0000-0000-000044180000}"/>
    <cellStyle name="Normal 3 33 7 4" xfId="8131" xr:uid="{00000000-0005-0000-0000-000045180000}"/>
    <cellStyle name="Normal 3 33 7 5" xfId="12744" xr:uid="{00000000-0005-0000-0000-000046180000}"/>
    <cellStyle name="Normal 3 33 8" xfId="2230" xr:uid="{00000000-0005-0000-0000-000047180000}"/>
    <cellStyle name="Normal 3 33 8 2" xfId="4175" xr:uid="{00000000-0005-0000-0000-000048180000}"/>
    <cellStyle name="Normal 3 33 8 2 2" xfId="8132" xr:uid="{00000000-0005-0000-0000-000049180000}"/>
    <cellStyle name="Normal 3 33 8 3" xfId="8133" xr:uid="{00000000-0005-0000-0000-00004A180000}"/>
    <cellStyle name="Normal 3 33 8 3 2" xfId="8134" xr:uid="{00000000-0005-0000-0000-00004B180000}"/>
    <cellStyle name="Normal 3 33 8 4" xfId="8135" xr:uid="{00000000-0005-0000-0000-00004C180000}"/>
    <cellStyle name="Normal 3 33 8 5" xfId="12745" xr:uid="{00000000-0005-0000-0000-00004D180000}"/>
    <cellStyle name="Normal 3 33 9" xfId="2231" xr:uid="{00000000-0005-0000-0000-00004E180000}"/>
    <cellStyle name="Normal 3 33 9 2" xfId="4174" xr:uid="{00000000-0005-0000-0000-00004F180000}"/>
    <cellStyle name="Normal 3 33 9 2 2" xfId="8136" xr:uid="{00000000-0005-0000-0000-000050180000}"/>
    <cellStyle name="Normal 3 33 9 3" xfId="8137" xr:uid="{00000000-0005-0000-0000-000051180000}"/>
    <cellStyle name="Normal 3 33 9 3 2" xfId="8138" xr:uid="{00000000-0005-0000-0000-000052180000}"/>
    <cellStyle name="Normal 3 33 9 4" xfId="8139" xr:uid="{00000000-0005-0000-0000-000053180000}"/>
    <cellStyle name="Normal 3 33 9 5" xfId="12746" xr:uid="{00000000-0005-0000-0000-000054180000}"/>
    <cellStyle name="Normal 3 34" xfId="2232" xr:uid="{00000000-0005-0000-0000-000055180000}"/>
    <cellStyle name="Normal 3 34 10" xfId="2233" xr:uid="{00000000-0005-0000-0000-000056180000}"/>
    <cellStyle name="Normal 3 34 10 2" xfId="4173" xr:uid="{00000000-0005-0000-0000-000057180000}"/>
    <cellStyle name="Normal 3 34 10 2 2" xfId="8140" xr:uid="{00000000-0005-0000-0000-000058180000}"/>
    <cellStyle name="Normal 3 34 10 3" xfId="8141" xr:uid="{00000000-0005-0000-0000-000059180000}"/>
    <cellStyle name="Normal 3 34 10 3 2" xfId="8142" xr:uid="{00000000-0005-0000-0000-00005A180000}"/>
    <cellStyle name="Normal 3 34 10 4" xfId="8143" xr:uid="{00000000-0005-0000-0000-00005B180000}"/>
    <cellStyle name="Normal 3 34 10 5" xfId="12747" xr:uid="{00000000-0005-0000-0000-00005C180000}"/>
    <cellStyle name="Normal 3 34 11" xfId="2234" xr:uid="{00000000-0005-0000-0000-00005D180000}"/>
    <cellStyle name="Normal 3 34 11 2" xfId="4172" xr:uid="{00000000-0005-0000-0000-00005E180000}"/>
    <cellStyle name="Normal 3 34 11 2 2" xfId="8144" xr:uid="{00000000-0005-0000-0000-00005F180000}"/>
    <cellStyle name="Normal 3 34 11 3" xfId="8145" xr:uid="{00000000-0005-0000-0000-000060180000}"/>
    <cellStyle name="Normal 3 34 11 3 2" xfId="8146" xr:uid="{00000000-0005-0000-0000-000061180000}"/>
    <cellStyle name="Normal 3 34 11 4" xfId="8147" xr:uid="{00000000-0005-0000-0000-000062180000}"/>
    <cellStyle name="Normal 3 34 11 5" xfId="12748" xr:uid="{00000000-0005-0000-0000-000063180000}"/>
    <cellStyle name="Normal 3 34 12" xfId="2235" xr:uid="{00000000-0005-0000-0000-000064180000}"/>
    <cellStyle name="Normal 3 34 12 2" xfId="4171" xr:uid="{00000000-0005-0000-0000-000065180000}"/>
    <cellStyle name="Normal 3 34 12 2 2" xfId="8148" xr:uid="{00000000-0005-0000-0000-000066180000}"/>
    <cellStyle name="Normal 3 34 12 3" xfId="8149" xr:uid="{00000000-0005-0000-0000-000067180000}"/>
    <cellStyle name="Normal 3 34 12 3 2" xfId="8150" xr:uid="{00000000-0005-0000-0000-000068180000}"/>
    <cellStyle name="Normal 3 34 12 4" xfId="8151" xr:uid="{00000000-0005-0000-0000-000069180000}"/>
    <cellStyle name="Normal 3 34 12 5" xfId="12749" xr:uid="{00000000-0005-0000-0000-00006A180000}"/>
    <cellStyle name="Normal 3 34 13" xfId="2236" xr:uid="{00000000-0005-0000-0000-00006B180000}"/>
    <cellStyle name="Normal 3 34 13 2" xfId="4170" xr:uid="{00000000-0005-0000-0000-00006C180000}"/>
    <cellStyle name="Normal 3 34 13 2 2" xfId="8152" xr:uid="{00000000-0005-0000-0000-00006D180000}"/>
    <cellStyle name="Normal 3 34 13 3" xfId="8153" xr:uid="{00000000-0005-0000-0000-00006E180000}"/>
    <cellStyle name="Normal 3 34 13 3 2" xfId="8154" xr:uid="{00000000-0005-0000-0000-00006F180000}"/>
    <cellStyle name="Normal 3 34 13 4" xfId="8155" xr:uid="{00000000-0005-0000-0000-000070180000}"/>
    <cellStyle name="Normal 3 34 13 5" xfId="12750" xr:uid="{00000000-0005-0000-0000-000071180000}"/>
    <cellStyle name="Normal 3 34 14" xfId="4169" xr:uid="{00000000-0005-0000-0000-000072180000}"/>
    <cellStyle name="Normal 3 34 14 2" xfId="8156" xr:uid="{00000000-0005-0000-0000-000073180000}"/>
    <cellStyle name="Normal 3 34 15" xfId="8157" xr:uid="{00000000-0005-0000-0000-000074180000}"/>
    <cellStyle name="Normal 3 34 15 2" xfId="8158" xr:uid="{00000000-0005-0000-0000-000075180000}"/>
    <cellStyle name="Normal 3 34 16" xfId="8159" xr:uid="{00000000-0005-0000-0000-000076180000}"/>
    <cellStyle name="Normal 3 34 17" xfId="12751" xr:uid="{00000000-0005-0000-0000-000077180000}"/>
    <cellStyle name="Normal 3 34 2" xfId="2237" xr:uid="{00000000-0005-0000-0000-000078180000}"/>
    <cellStyle name="Normal 3 34 2 10" xfId="2238" xr:uid="{00000000-0005-0000-0000-000079180000}"/>
    <cellStyle name="Normal 3 34 2 10 2" xfId="4168" xr:uid="{00000000-0005-0000-0000-00007A180000}"/>
    <cellStyle name="Normal 3 34 2 10 2 2" xfId="8160" xr:uid="{00000000-0005-0000-0000-00007B180000}"/>
    <cellStyle name="Normal 3 34 2 10 3" xfId="8161" xr:uid="{00000000-0005-0000-0000-00007C180000}"/>
    <cellStyle name="Normal 3 34 2 10 3 2" xfId="8162" xr:uid="{00000000-0005-0000-0000-00007D180000}"/>
    <cellStyle name="Normal 3 34 2 10 4" xfId="8163" xr:uid="{00000000-0005-0000-0000-00007E180000}"/>
    <cellStyle name="Normal 3 34 2 10 5" xfId="12752" xr:uid="{00000000-0005-0000-0000-00007F180000}"/>
    <cellStyle name="Normal 3 34 2 11" xfId="2239" xr:uid="{00000000-0005-0000-0000-000080180000}"/>
    <cellStyle name="Normal 3 34 2 11 2" xfId="4167" xr:uid="{00000000-0005-0000-0000-000081180000}"/>
    <cellStyle name="Normal 3 34 2 11 2 2" xfId="8164" xr:uid="{00000000-0005-0000-0000-000082180000}"/>
    <cellStyle name="Normal 3 34 2 11 3" xfId="8165" xr:uid="{00000000-0005-0000-0000-000083180000}"/>
    <cellStyle name="Normal 3 34 2 11 3 2" xfId="8166" xr:uid="{00000000-0005-0000-0000-000084180000}"/>
    <cellStyle name="Normal 3 34 2 11 4" xfId="8167" xr:uid="{00000000-0005-0000-0000-000085180000}"/>
    <cellStyle name="Normal 3 34 2 11 5" xfId="12753" xr:uid="{00000000-0005-0000-0000-000086180000}"/>
    <cellStyle name="Normal 3 34 2 12" xfId="2240" xr:uid="{00000000-0005-0000-0000-000087180000}"/>
    <cellStyle name="Normal 3 34 2 12 2" xfId="4166" xr:uid="{00000000-0005-0000-0000-000088180000}"/>
    <cellStyle name="Normal 3 34 2 12 2 2" xfId="8168" xr:uid="{00000000-0005-0000-0000-000089180000}"/>
    <cellStyle name="Normal 3 34 2 12 3" xfId="8169" xr:uid="{00000000-0005-0000-0000-00008A180000}"/>
    <cellStyle name="Normal 3 34 2 12 3 2" xfId="8170" xr:uid="{00000000-0005-0000-0000-00008B180000}"/>
    <cellStyle name="Normal 3 34 2 12 4" xfId="8171" xr:uid="{00000000-0005-0000-0000-00008C180000}"/>
    <cellStyle name="Normal 3 34 2 12 5" xfId="12754" xr:uid="{00000000-0005-0000-0000-00008D180000}"/>
    <cellStyle name="Normal 3 34 2 13" xfId="4165" xr:uid="{00000000-0005-0000-0000-00008E180000}"/>
    <cellStyle name="Normal 3 34 2 13 2" xfId="8172" xr:uid="{00000000-0005-0000-0000-00008F180000}"/>
    <cellStyle name="Normal 3 34 2 14" xfId="8173" xr:uid="{00000000-0005-0000-0000-000090180000}"/>
    <cellStyle name="Normal 3 34 2 14 2" xfId="8174" xr:uid="{00000000-0005-0000-0000-000091180000}"/>
    <cellStyle name="Normal 3 34 2 15" xfId="8175" xr:uid="{00000000-0005-0000-0000-000092180000}"/>
    <cellStyle name="Normal 3 34 2 16" xfId="12755" xr:uid="{00000000-0005-0000-0000-000093180000}"/>
    <cellStyle name="Normal 3 34 2 2" xfId="2241" xr:uid="{00000000-0005-0000-0000-000094180000}"/>
    <cellStyle name="Normal 3 34 2 2 2" xfId="4164" xr:uid="{00000000-0005-0000-0000-000095180000}"/>
    <cellStyle name="Normal 3 34 2 2 2 2" xfId="8176" xr:uid="{00000000-0005-0000-0000-000096180000}"/>
    <cellStyle name="Normal 3 34 2 2 3" xfId="8177" xr:uid="{00000000-0005-0000-0000-000097180000}"/>
    <cellStyle name="Normal 3 34 2 2 3 2" xfId="8178" xr:uid="{00000000-0005-0000-0000-000098180000}"/>
    <cellStyle name="Normal 3 34 2 2 4" xfId="8179" xr:uid="{00000000-0005-0000-0000-000099180000}"/>
    <cellStyle name="Normal 3 34 2 2 5" xfId="12756" xr:uid="{00000000-0005-0000-0000-00009A180000}"/>
    <cellStyle name="Normal 3 34 2 3" xfId="2242" xr:uid="{00000000-0005-0000-0000-00009B180000}"/>
    <cellStyle name="Normal 3 34 2 3 2" xfId="4163" xr:uid="{00000000-0005-0000-0000-00009C180000}"/>
    <cellStyle name="Normal 3 34 2 3 2 2" xfId="8180" xr:uid="{00000000-0005-0000-0000-00009D180000}"/>
    <cellStyle name="Normal 3 34 2 3 3" xfId="8181" xr:uid="{00000000-0005-0000-0000-00009E180000}"/>
    <cellStyle name="Normal 3 34 2 3 3 2" xfId="8182" xr:uid="{00000000-0005-0000-0000-00009F180000}"/>
    <cellStyle name="Normal 3 34 2 3 4" xfId="8183" xr:uid="{00000000-0005-0000-0000-0000A0180000}"/>
    <cellStyle name="Normal 3 34 2 3 5" xfId="12757" xr:uid="{00000000-0005-0000-0000-0000A1180000}"/>
    <cellStyle name="Normal 3 34 2 4" xfId="2243" xr:uid="{00000000-0005-0000-0000-0000A2180000}"/>
    <cellStyle name="Normal 3 34 2 4 2" xfId="3797" xr:uid="{00000000-0005-0000-0000-0000A3180000}"/>
    <cellStyle name="Normal 3 34 2 4 2 2" xfId="8184" xr:uid="{00000000-0005-0000-0000-0000A4180000}"/>
    <cellStyle name="Normal 3 34 2 4 3" xfId="8185" xr:uid="{00000000-0005-0000-0000-0000A5180000}"/>
    <cellStyle name="Normal 3 34 2 4 3 2" xfId="8186" xr:uid="{00000000-0005-0000-0000-0000A6180000}"/>
    <cellStyle name="Normal 3 34 2 4 4" xfId="8187" xr:uid="{00000000-0005-0000-0000-0000A7180000}"/>
    <cellStyle name="Normal 3 34 2 4 5" xfId="12758" xr:uid="{00000000-0005-0000-0000-0000A8180000}"/>
    <cellStyle name="Normal 3 34 2 5" xfId="2244" xr:uid="{00000000-0005-0000-0000-0000A9180000}"/>
    <cellStyle name="Normal 3 34 2 5 2" xfId="4162" xr:uid="{00000000-0005-0000-0000-0000AA180000}"/>
    <cellStyle name="Normal 3 34 2 5 2 2" xfId="8188" xr:uid="{00000000-0005-0000-0000-0000AB180000}"/>
    <cellStyle name="Normal 3 34 2 5 3" xfId="8189" xr:uid="{00000000-0005-0000-0000-0000AC180000}"/>
    <cellStyle name="Normal 3 34 2 5 3 2" xfId="8190" xr:uid="{00000000-0005-0000-0000-0000AD180000}"/>
    <cellStyle name="Normal 3 34 2 5 4" xfId="8191" xr:uid="{00000000-0005-0000-0000-0000AE180000}"/>
    <cellStyle name="Normal 3 34 2 5 5" xfId="12759" xr:uid="{00000000-0005-0000-0000-0000AF180000}"/>
    <cellStyle name="Normal 3 34 2 6" xfId="2245" xr:uid="{00000000-0005-0000-0000-0000B0180000}"/>
    <cellStyle name="Normal 3 34 2 6 2" xfId="4161" xr:uid="{00000000-0005-0000-0000-0000B1180000}"/>
    <cellStyle name="Normal 3 34 2 6 2 2" xfId="8192" xr:uid="{00000000-0005-0000-0000-0000B2180000}"/>
    <cellStyle name="Normal 3 34 2 6 3" xfId="8193" xr:uid="{00000000-0005-0000-0000-0000B3180000}"/>
    <cellStyle name="Normal 3 34 2 6 3 2" xfId="8194" xr:uid="{00000000-0005-0000-0000-0000B4180000}"/>
    <cellStyle name="Normal 3 34 2 6 4" xfId="8195" xr:uid="{00000000-0005-0000-0000-0000B5180000}"/>
    <cellStyle name="Normal 3 34 2 6 5" xfId="12760" xr:uid="{00000000-0005-0000-0000-0000B6180000}"/>
    <cellStyle name="Normal 3 34 2 7" xfId="2246" xr:uid="{00000000-0005-0000-0000-0000B7180000}"/>
    <cellStyle name="Normal 3 34 2 7 2" xfId="4160" xr:uid="{00000000-0005-0000-0000-0000B8180000}"/>
    <cellStyle name="Normal 3 34 2 7 2 2" xfId="8196" xr:uid="{00000000-0005-0000-0000-0000B9180000}"/>
    <cellStyle name="Normal 3 34 2 7 3" xfId="8197" xr:uid="{00000000-0005-0000-0000-0000BA180000}"/>
    <cellStyle name="Normal 3 34 2 7 3 2" xfId="8198" xr:uid="{00000000-0005-0000-0000-0000BB180000}"/>
    <cellStyle name="Normal 3 34 2 7 4" xfId="8199" xr:uid="{00000000-0005-0000-0000-0000BC180000}"/>
    <cellStyle name="Normal 3 34 2 7 5" xfId="12761" xr:uid="{00000000-0005-0000-0000-0000BD180000}"/>
    <cellStyle name="Normal 3 34 2 8" xfId="2247" xr:uid="{00000000-0005-0000-0000-0000BE180000}"/>
    <cellStyle name="Normal 3 34 2 8 2" xfId="4159" xr:uid="{00000000-0005-0000-0000-0000BF180000}"/>
    <cellStyle name="Normal 3 34 2 8 2 2" xfId="8200" xr:uid="{00000000-0005-0000-0000-0000C0180000}"/>
    <cellStyle name="Normal 3 34 2 8 3" xfId="8201" xr:uid="{00000000-0005-0000-0000-0000C1180000}"/>
    <cellStyle name="Normal 3 34 2 8 3 2" xfId="8202" xr:uid="{00000000-0005-0000-0000-0000C2180000}"/>
    <cellStyle name="Normal 3 34 2 8 4" xfId="8203" xr:uid="{00000000-0005-0000-0000-0000C3180000}"/>
    <cellStyle name="Normal 3 34 2 8 5" xfId="12762" xr:uid="{00000000-0005-0000-0000-0000C4180000}"/>
    <cellStyle name="Normal 3 34 2 9" xfId="2248" xr:uid="{00000000-0005-0000-0000-0000C5180000}"/>
    <cellStyle name="Normal 3 34 2 9 2" xfId="4158" xr:uid="{00000000-0005-0000-0000-0000C6180000}"/>
    <cellStyle name="Normal 3 34 2 9 2 2" xfId="8204" xr:uid="{00000000-0005-0000-0000-0000C7180000}"/>
    <cellStyle name="Normal 3 34 2 9 3" xfId="8205" xr:uid="{00000000-0005-0000-0000-0000C8180000}"/>
    <cellStyle name="Normal 3 34 2 9 3 2" xfId="8206" xr:uid="{00000000-0005-0000-0000-0000C9180000}"/>
    <cellStyle name="Normal 3 34 2 9 4" xfId="8207" xr:uid="{00000000-0005-0000-0000-0000CA180000}"/>
    <cellStyle name="Normal 3 34 2 9 5" xfId="12763" xr:uid="{00000000-0005-0000-0000-0000CB180000}"/>
    <cellStyle name="Normal 3 34 3" xfId="2249" xr:uid="{00000000-0005-0000-0000-0000CC180000}"/>
    <cellStyle name="Normal 3 34 3 2" xfId="3758" xr:uid="{00000000-0005-0000-0000-0000CD180000}"/>
    <cellStyle name="Normal 3 34 3 2 2" xfId="8208" xr:uid="{00000000-0005-0000-0000-0000CE180000}"/>
    <cellStyle name="Normal 3 34 3 3" xfId="8209" xr:uid="{00000000-0005-0000-0000-0000CF180000}"/>
    <cellStyle name="Normal 3 34 3 3 2" xfId="8210" xr:uid="{00000000-0005-0000-0000-0000D0180000}"/>
    <cellStyle name="Normal 3 34 3 4" xfId="8211" xr:uid="{00000000-0005-0000-0000-0000D1180000}"/>
    <cellStyle name="Normal 3 34 3 5" xfId="12764" xr:uid="{00000000-0005-0000-0000-0000D2180000}"/>
    <cellStyle name="Normal 3 34 4" xfId="2250" xr:uid="{00000000-0005-0000-0000-0000D3180000}"/>
    <cellStyle name="Normal 3 34 4 2" xfId="4157" xr:uid="{00000000-0005-0000-0000-0000D4180000}"/>
    <cellStyle name="Normal 3 34 4 2 2" xfId="8212" xr:uid="{00000000-0005-0000-0000-0000D5180000}"/>
    <cellStyle name="Normal 3 34 4 3" xfId="8213" xr:uid="{00000000-0005-0000-0000-0000D6180000}"/>
    <cellStyle name="Normal 3 34 4 3 2" xfId="8214" xr:uid="{00000000-0005-0000-0000-0000D7180000}"/>
    <cellStyle name="Normal 3 34 4 4" xfId="8215" xr:uid="{00000000-0005-0000-0000-0000D8180000}"/>
    <cellStyle name="Normal 3 34 4 5" xfId="12765" xr:uid="{00000000-0005-0000-0000-0000D9180000}"/>
    <cellStyle name="Normal 3 34 5" xfId="2251" xr:uid="{00000000-0005-0000-0000-0000DA180000}"/>
    <cellStyle name="Normal 3 34 5 2" xfId="4156" xr:uid="{00000000-0005-0000-0000-0000DB180000}"/>
    <cellStyle name="Normal 3 34 5 2 2" xfId="8216" xr:uid="{00000000-0005-0000-0000-0000DC180000}"/>
    <cellStyle name="Normal 3 34 5 3" xfId="8217" xr:uid="{00000000-0005-0000-0000-0000DD180000}"/>
    <cellStyle name="Normal 3 34 5 3 2" xfId="8218" xr:uid="{00000000-0005-0000-0000-0000DE180000}"/>
    <cellStyle name="Normal 3 34 5 4" xfId="8219" xr:uid="{00000000-0005-0000-0000-0000DF180000}"/>
    <cellStyle name="Normal 3 34 5 5" xfId="12766" xr:uid="{00000000-0005-0000-0000-0000E0180000}"/>
    <cellStyle name="Normal 3 34 6" xfId="2252" xr:uid="{00000000-0005-0000-0000-0000E1180000}"/>
    <cellStyle name="Normal 3 34 6 2" xfId="4155" xr:uid="{00000000-0005-0000-0000-0000E2180000}"/>
    <cellStyle name="Normal 3 34 6 2 2" xfId="8220" xr:uid="{00000000-0005-0000-0000-0000E3180000}"/>
    <cellStyle name="Normal 3 34 6 3" xfId="8221" xr:uid="{00000000-0005-0000-0000-0000E4180000}"/>
    <cellStyle name="Normal 3 34 6 3 2" xfId="8222" xr:uid="{00000000-0005-0000-0000-0000E5180000}"/>
    <cellStyle name="Normal 3 34 6 4" xfId="8223" xr:uid="{00000000-0005-0000-0000-0000E6180000}"/>
    <cellStyle name="Normal 3 34 6 5" xfId="12767" xr:uid="{00000000-0005-0000-0000-0000E7180000}"/>
    <cellStyle name="Normal 3 34 7" xfId="2253" xr:uid="{00000000-0005-0000-0000-0000E8180000}"/>
    <cellStyle name="Normal 3 34 7 2" xfId="4154" xr:uid="{00000000-0005-0000-0000-0000E9180000}"/>
    <cellStyle name="Normal 3 34 7 2 2" xfId="8224" xr:uid="{00000000-0005-0000-0000-0000EA180000}"/>
    <cellStyle name="Normal 3 34 7 3" xfId="8225" xr:uid="{00000000-0005-0000-0000-0000EB180000}"/>
    <cellStyle name="Normal 3 34 7 3 2" xfId="8226" xr:uid="{00000000-0005-0000-0000-0000EC180000}"/>
    <cellStyle name="Normal 3 34 7 4" xfId="8227" xr:uid="{00000000-0005-0000-0000-0000ED180000}"/>
    <cellStyle name="Normal 3 34 7 5" xfId="12768" xr:uid="{00000000-0005-0000-0000-0000EE180000}"/>
    <cellStyle name="Normal 3 34 8" xfId="2254" xr:uid="{00000000-0005-0000-0000-0000EF180000}"/>
    <cellStyle name="Normal 3 34 8 2" xfId="4889" xr:uid="{00000000-0005-0000-0000-0000F0180000}"/>
    <cellStyle name="Normal 3 34 8 2 2" xfId="8228" xr:uid="{00000000-0005-0000-0000-0000F1180000}"/>
    <cellStyle name="Normal 3 34 8 3" xfId="8229" xr:uid="{00000000-0005-0000-0000-0000F2180000}"/>
    <cellStyle name="Normal 3 34 8 3 2" xfId="8230" xr:uid="{00000000-0005-0000-0000-0000F3180000}"/>
    <cellStyle name="Normal 3 34 8 4" xfId="8231" xr:uid="{00000000-0005-0000-0000-0000F4180000}"/>
    <cellStyle name="Normal 3 34 8 5" xfId="12769" xr:uid="{00000000-0005-0000-0000-0000F5180000}"/>
    <cellStyle name="Normal 3 34 9" xfId="2255" xr:uid="{00000000-0005-0000-0000-0000F6180000}"/>
    <cellStyle name="Normal 3 34 9 2" xfId="4153" xr:uid="{00000000-0005-0000-0000-0000F7180000}"/>
    <cellStyle name="Normal 3 34 9 2 2" xfId="8232" xr:uid="{00000000-0005-0000-0000-0000F8180000}"/>
    <cellStyle name="Normal 3 34 9 3" xfId="8233" xr:uid="{00000000-0005-0000-0000-0000F9180000}"/>
    <cellStyle name="Normal 3 34 9 3 2" xfId="8234" xr:uid="{00000000-0005-0000-0000-0000FA180000}"/>
    <cellStyle name="Normal 3 34 9 4" xfId="8235" xr:uid="{00000000-0005-0000-0000-0000FB180000}"/>
    <cellStyle name="Normal 3 34 9 5" xfId="12770" xr:uid="{00000000-0005-0000-0000-0000FC180000}"/>
    <cellStyle name="Normal 3 35" xfId="2256" xr:uid="{00000000-0005-0000-0000-0000FD180000}"/>
    <cellStyle name="Normal 3 35 10" xfId="2257" xr:uid="{00000000-0005-0000-0000-0000FE180000}"/>
    <cellStyle name="Normal 3 35 10 2" xfId="4152" xr:uid="{00000000-0005-0000-0000-0000FF180000}"/>
    <cellStyle name="Normal 3 35 10 2 2" xfId="8236" xr:uid="{00000000-0005-0000-0000-000000190000}"/>
    <cellStyle name="Normal 3 35 10 3" xfId="8237" xr:uid="{00000000-0005-0000-0000-000001190000}"/>
    <cellStyle name="Normal 3 35 10 3 2" xfId="8238" xr:uid="{00000000-0005-0000-0000-000002190000}"/>
    <cellStyle name="Normal 3 35 10 4" xfId="8239" xr:uid="{00000000-0005-0000-0000-000003190000}"/>
    <cellStyle name="Normal 3 35 10 5" xfId="12771" xr:uid="{00000000-0005-0000-0000-000004190000}"/>
    <cellStyle name="Normal 3 35 11" xfId="2258" xr:uid="{00000000-0005-0000-0000-000005190000}"/>
    <cellStyle name="Normal 3 35 11 2" xfId="4151" xr:uid="{00000000-0005-0000-0000-000006190000}"/>
    <cellStyle name="Normal 3 35 11 2 2" xfId="8240" xr:uid="{00000000-0005-0000-0000-000007190000}"/>
    <cellStyle name="Normal 3 35 11 3" xfId="8241" xr:uid="{00000000-0005-0000-0000-000008190000}"/>
    <cellStyle name="Normal 3 35 11 3 2" xfId="8242" xr:uid="{00000000-0005-0000-0000-000009190000}"/>
    <cellStyle name="Normal 3 35 11 4" xfId="8243" xr:uid="{00000000-0005-0000-0000-00000A190000}"/>
    <cellStyle name="Normal 3 35 11 5" xfId="12772" xr:uid="{00000000-0005-0000-0000-00000B190000}"/>
    <cellStyle name="Normal 3 35 12" xfId="2259" xr:uid="{00000000-0005-0000-0000-00000C190000}"/>
    <cellStyle name="Normal 3 35 12 2" xfId="4150" xr:uid="{00000000-0005-0000-0000-00000D190000}"/>
    <cellStyle name="Normal 3 35 12 2 2" xfId="8244" xr:uid="{00000000-0005-0000-0000-00000E190000}"/>
    <cellStyle name="Normal 3 35 12 3" xfId="8245" xr:uid="{00000000-0005-0000-0000-00000F190000}"/>
    <cellStyle name="Normal 3 35 12 3 2" xfId="8246" xr:uid="{00000000-0005-0000-0000-000010190000}"/>
    <cellStyle name="Normal 3 35 12 4" xfId="8247" xr:uid="{00000000-0005-0000-0000-000011190000}"/>
    <cellStyle name="Normal 3 35 12 5" xfId="12773" xr:uid="{00000000-0005-0000-0000-000012190000}"/>
    <cellStyle name="Normal 3 35 13" xfId="2260" xr:uid="{00000000-0005-0000-0000-000013190000}"/>
    <cellStyle name="Normal 3 35 13 2" xfId="4149" xr:uid="{00000000-0005-0000-0000-000014190000}"/>
    <cellStyle name="Normal 3 35 13 2 2" xfId="8248" xr:uid="{00000000-0005-0000-0000-000015190000}"/>
    <cellStyle name="Normal 3 35 13 3" xfId="8249" xr:uid="{00000000-0005-0000-0000-000016190000}"/>
    <cellStyle name="Normal 3 35 13 3 2" xfId="8250" xr:uid="{00000000-0005-0000-0000-000017190000}"/>
    <cellStyle name="Normal 3 35 13 4" xfId="8251" xr:uid="{00000000-0005-0000-0000-000018190000}"/>
    <cellStyle name="Normal 3 35 13 5" xfId="12774" xr:uid="{00000000-0005-0000-0000-000019190000}"/>
    <cellStyle name="Normal 3 35 14" xfId="4148" xr:uid="{00000000-0005-0000-0000-00001A190000}"/>
    <cellStyle name="Normal 3 35 14 2" xfId="8252" xr:uid="{00000000-0005-0000-0000-00001B190000}"/>
    <cellStyle name="Normal 3 35 15" xfId="8253" xr:uid="{00000000-0005-0000-0000-00001C190000}"/>
    <cellStyle name="Normal 3 35 15 2" xfId="8254" xr:uid="{00000000-0005-0000-0000-00001D190000}"/>
    <cellStyle name="Normal 3 35 16" xfId="8255" xr:uid="{00000000-0005-0000-0000-00001E190000}"/>
    <cellStyle name="Normal 3 35 17" xfId="12775" xr:uid="{00000000-0005-0000-0000-00001F190000}"/>
    <cellStyle name="Normal 3 35 2" xfId="2261" xr:uid="{00000000-0005-0000-0000-000020190000}"/>
    <cellStyle name="Normal 3 35 2 10" xfId="2262" xr:uid="{00000000-0005-0000-0000-000021190000}"/>
    <cellStyle name="Normal 3 35 2 10 2" xfId="4147" xr:uid="{00000000-0005-0000-0000-000022190000}"/>
    <cellStyle name="Normal 3 35 2 10 2 2" xfId="8256" xr:uid="{00000000-0005-0000-0000-000023190000}"/>
    <cellStyle name="Normal 3 35 2 10 3" xfId="8257" xr:uid="{00000000-0005-0000-0000-000024190000}"/>
    <cellStyle name="Normal 3 35 2 10 3 2" xfId="8258" xr:uid="{00000000-0005-0000-0000-000025190000}"/>
    <cellStyle name="Normal 3 35 2 10 4" xfId="8259" xr:uid="{00000000-0005-0000-0000-000026190000}"/>
    <cellStyle name="Normal 3 35 2 10 5" xfId="12776" xr:uid="{00000000-0005-0000-0000-000027190000}"/>
    <cellStyle name="Normal 3 35 2 11" xfId="2263" xr:uid="{00000000-0005-0000-0000-000028190000}"/>
    <cellStyle name="Normal 3 35 2 11 2" xfId="4146" xr:uid="{00000000-0005-0000-0000-000029190000}"/>
    <cellStyle name="Normal 3 35 2 11 2 2" xfId="8260" xr:uid="{00000000-0005-0000-0000-00002A190000}"/>
    <cellStyle name="Normal 3 35 2 11 3" xfId="8261" xr:uid="{00000000-0005-0000-0000-00002B190000}"/>
    <cellStyle name="Normal 3 35 2 11 3 2" xfId="8262" xr:uid="{00000000-0005-0000-0000-00002C190000}"/>
    <cellStyle name="Normal 3 35 2 11 4" xfId="8263" xr:uid="{00000000-0005-0000-0000-00002D190000}"/>
    <cellStyle name="Normal 3 35 2 11 5" xfId="12777" xr:uid="{00000000-0005-0000-0000-00002E190000}"/>
    <cellStyle name="Normal 3 35 2 12" xfId="2264" xr:uid="{00000000-0005-0000-0000-00002F190000}"/>
    <cellStyle name="Normal 3 35 2 12 2" xfId="4145" xr:uid="{00000000-0005-0000-0000-000030190000}"/>
    <cellStyle name="Normal 3 35 2 12 2 2" xfId="8264" xr:uid="{00000000-0005-0000-0000-000031190000}"/>
    <cellStyle name="Normal 3 35 2 12 3" xfId="8265" xr:uid="{00000000-0005-0000-0000-000032190000}"/>
    <cellStyle name="Normal 3 35 2 12 3 2" xfId="8266" xr:uid="{00000000-0005-0000-0000-000033190000}"/>
    <cellStyle name="Normal 3 35 2 12 4" xfId="8267" xr:uid="{00000000-0005-0000-0000-000034190000}"/>
    <cellStyle name="Normal 3 35 2 12 5" xfId="12778" xr:uid="{00000000-0005-0000-0000-000035190000}"/>
    <cellStyle name="Normal 3 35 2 13" xfId="4144" xr:uid="{00000000-0005-0000-0000-000036190000}"/>
    <cellStyle name="Normal 3 35 2 13 2" xfId="8268" xr:uid="{00000000-0005-0000-0000-000037190000}"/>
    <cellStyle name="Normal 3 35 2 14" xfId="8269" xr:uid="{00000000-0005-0000-0000-000038190000}"/>
    <cellStyle name="Normal 3 35 2 14 2" xfId="8270" xr:uid="{00000000-0005-0000-0000-000039190000}"/>
    <cellStyle name="Normal 3 35 2 15" xfId="8271" xr:uid="{00000000-0005-0000-0000-00003A190000}"/>
    <cellStyle name="Normal 3 35 2 16" xfId="12779" xr:uid="{00000000-0005-0000-0000-00003B190000}"/>
    <cellStyle name="Normal 3 35 2 2" xfId="2265" xr:uid="{00000000-0005-0000-0000-00003C190000}"/>
    <cellStyle name="Normal 3 35 2 2 2" xfId="4143" xr:uid="{00000000-0005-0000-0000-00003D190000}"/>
    <cellStyle name="Normal 3 35 2 2 2 2" xfId="8272" xr:uid="{00000000-0005-0000-0000-00003E190000}"/>
    <cellStyle name="Normal 3 35 2 2 3" xfId="8273" xr:uid="{00000000-0005-0000-0000-00003F190000}"/>
    <cellStyle name="Normal 3 35 2 2 3 2" xfId="8274" xr:uid="{00000000-0005-0000-0000-000040190000}"/>
    <cellStyle name="Normal 3 35 2 2 4" xfId="8275" xr:uid="{00000000-0005-0000-0000-000041190000}"/>
    <cellStyle name="Normal 3 35 2 2 5" xfId="12780" xr:uid="{00000000-0005-0000-0000-000042190000}"/>
    <cellStyle name="Normal 3 35 2 3" xfId="2266" xr:uid="{00000000-0005-0000-0000-000043190000}"/>
    <cellStyle name="Normal 3 35 2 3 2" xfId="4142" xr:uid="{00000000-0005-0000-0000-000044190000}"/>
    <cellStyle name="Normal 3 35 2 3 2 2" xfId="8276" xr:uid="{00000000-0005-0000-0000-000045190000}"/>
    <cellStyle name="Normal 3 35 2 3 3" xfId="8277" xr:uid="{00000000-0005-0000-0000-000046190000}"/>
    <cellStyle name="Normal 3 35 2 3 3 2" xfId="8278" xr:uid="{00000000-0005-0000-0000-000047190000}"/>
    <cellStyle name="Normal 3 35 2 3 4" xfId="8279" xr:uid="{00000000-0005-0000-0000-000048190000}"/>
    <cellStyle name="Normal 3 35 2 3 5" xfId="12781" xr:uid="{00000000-0005-0000-0000-000049190000}"/>
    <cellStyle name="Normal 3 35 2 4" xfId="2267" xr:uid="{00000000-0005-0000-0000-00004A190000}"/>
    <cellStyle name="Normal 3 35 2 4 2" xfId="4892" xr:uid="{00000000-0005-0000-0000-00004B190000}"/>
    <cellStyle name="Normal 3 35 2 4 2 2" xfId="8280" xr:uid="{00000000-0005-0000-0000-00004C190000}"/>
    <cellStyle name="Normal 3 35 2 4 3" xfId="8281" xr:uid="{00000000-0005-0000-0000-00004D190000}"/>
    <cellStyle name="Normal 3 35 2 4 3 2" xfId="8282" xr:uid="{00000000-0005-0000-0000-00004E190000}"/>
    <cellStyle name="Normal 3 35 2 4 4" xfId="8283" xr:uid="{00000000-0005-0000-0000-00004F190000}"/>
    <cellStyle name="Normal 3 35 2 4 5" xfId="12782" xr:uid="{00000000-0005-0000-0000-000050190000}"/>
    <cellStyle name="Normal 3 35 2 5" xfId="2268" xr:uid="{00000000-0005-0000-0000-000051190000}"/>
    <cellStyle name="Normal 3 35 2 5 2" xfId="3773" xr:uid="{00000000-0005-0000-0000-000052190000}"/>
    <cellStyle name="Normal 3 35 2 5 2 2" xfId="8284" xr:uid="{00000000-0005-0000-0000-000053190000}"/>
    <cellStyle name="Normal 3 35 2 5 3" xfId="8285" xr:uid="{00000000-0005-0000-0000-000054190000}"/>
    <cellStyle name="Normal 3 35 2 5 3 2" xfId="8286" xr:uid="{00000000-0005-0000-0000-000055190000}"/>
    <cellStyle name="Normal 3 35 2 5 4" xfId="8287" xr:uid="{00000000-0005-0000-0000-000056190000}"/>
    <cellStyle name="Normal 3 35 2 5 5" xfId="12783" xr:uid="{00000000-0005-0000-0000-000057190000}"/>
    <cellStyle name="Normal 3 35 2 6" xfId="2269" xr:uid="{00000000-0005-0000-0000-000058190000}"/>
    <cellStyle name="Normal 3 35 2 6 2" xfId="4141" xr:uid="{00000000-0005-0000-0000-000059190000}"/>
    <cellStyle name="Normal 3 35 2 6 2 2" xfId="8288" xr:uid="{00000000-0005-0000-0000-00005A190000}"/>
    <cellStyle name="Normal 3 35 2 6 3" xfId="8289" xr:uid="{00000000-0005-0000-0000-00005B190000}"/>
    <cellStyle name="Normal 3 35 2 6 3 2" xfId="8290" xr:uid="{00000000-0005-0000-0000-00005C190000}"/>
    <cellStyle name="Normal 3 35 2 6 4" xfId="8291" xr:uid="{00000000-0005-0000-0000-00005D190000}"/>
    <cellStyle name="Normal 3 35 2 6 5" xfId="12784" xr:uid="{00000000-0005-0000-0000-00005E190000}"/>
    <cellStyle name="Normal 3 35 2 7" xfId="2270" xr:uid="{00000000-0005-0000-0000-00005F190000}"/>
    <cellStyle name="Normal 3 35 2 7 2" xfId="4140" xr:uid="{00000000-0005-0000-0000-000060190000}"/>
    <cellStyle name="Normal 3 35 2 7 2 2" xfId="8292" xr:uid="{00000000-0005-0000-0000-000061190000}"/>
    <cellStyle name="Normal 3 35 2 7 3" xfId="8293" xr:uid="{00000000-0005-0000-0000-000062190000}"/>
    <cellStyle name="Normal 3 35 2 7 3 2" xfId="8294" xr:uid="{00000000-0005-0000-0000-000063190000}"/>
    <cellStyle name="Normal 3 35 2 7 4" xfId="8295" xr:uid="{00000000-0005-0000-0000-000064190000}"/>
    <cellStyle name="Normal 3 35 2 7 5" xfId="12785" xr:uid="{00000000-0005-0000-0000-000065190000}"/>
    <cellStyle name="Normal 3 35 2 8" xfId="2271" xr:uid="{00000000-0005-0000-0000-000066190000}"/>
    <cellStyle name="Normal 3 35 2 8 2" xfId="4139" xr:uid="{00000000-0005-0000-0000-000067190000}"/>
    <cellStyle name="Normal 3 35 2 8 2 2" xfId="8296" xr:uid="{00000000-0005-0000-0000-000068190000}"/>
    <cellStyle name="Normal 3 35 2 8 3" xfId="8297" xr:uid="{00000000-0005-0000-0000-000069190000}"/>
    <cellStyle name="Normal 3 35 2 8 3 2" xfId="8298" xr:uid="{00000000-0005-0000-0000-00006A190000}"/>
    <cellStyle name="Normal 3 35 2 8 4" xfId="8299" xr:uid="{00000000-0005-0000-0000-00006B190000}"/>
    <cellStyle name="Normal 3 35 2 8 5" xfId="12786" xr:uid="{00000000-0005-0000-0000-00006C190000}"/>
    <cellStyle name="Normal 3 35 2 9" xfId="2272" xr:uid="{00000000-0005-0000-0000-00006D190000}"/>
    <cellStyle name="Normal 3 35 2 9 2" xfId="4138" xr:uid="{00000000-0005-0000-0000-00006E190000}"/>
    <cellStyle name="Normal 3 35 2 9 2 2" xfId="8300" xr:uid="{00000000-0005-0000-0000-00006F190000}"/>
    <cellStyle name="Normal 3 35 2 9 3" xfId="8301" xr:uid="{00000000-0005-0000-0000-000070190000}"/>
    <cellStyle name="Normal 3 35 2 9 3 2" xfId="8302" xr:uid="{00000000-0005-0000-0000-000071190000}"/>
    <cellStyle name="Normal 3 35 2 9 4" xfId="8303" xr:uid="{00000000-0005-0000-0000-000072190000}"/>
    <cellStyle name="Normal 3 35 2 9 5" xfId="12787" xr:uid="{00000000-0005-0000-0000-000073190000}"/>
    <cellStyle name="Normal 3 35 3" xfId="2273" xr:uid="{00000000-0005-0000-0000-000074190000}"/>
    <cellStyle name="Normal 3 35 3 2" xfId="4137" xr:uid="{00000000-0005-0000-0000-000075190000}"/>
    <cellStyle name="Normal 3 35 3 2 2" xfId="8304" xr:uid="{00000000-0005-0000-0000-000076190000}"/>
    <cellStyle name="Normal 3 35 3 3" xfId="8305" xr:uid="{00000000-0005-0000-0000-000077190000}"/>
    <cellStyle name="Normal 3 35 3 3 2" xfId="8306" xr:uid="{00000000-0005-0000-0000-000078190000}"/>
    <cellStyle name="Normal 3 35 3 4" xfId="8307" xr:uid="{00000000-0005-0000-0000-000079190000}"/>
    <cellStyle name="Normal 3 35 3 5" xfId="12788" xr:uid="{00000000-0005-0000-0000-00007A190000}"/>
    <cellStyle name="Normal 3 35 4" xfId="2274" xr:uid="{00000000-0005-0000-0000-00007B190000}"/>
    <cellStyle name="Normal 3 35 4 2" xfId="4136" xr:uid="{00000000-0005-0000-0000-00007C190000}"/>
    <cellStyle name="Normal 3 35 4 2 2" xfId="8308" xr:uid="{00000000-0005-0000-0000-00007D190000}"/>
    <cellStyle name="Normal 3 35 4 3" xfId="8309" xr:uid="{00000000-0005-0000-0000-00007E190000}"/>
    <cellStyle name="Normal 3 35 4 3 2" xfId="8310" xr:uid="{00000000-0005-0000-0000-00007F190000}"/>
    <cellStyle name="Normal 3 35 4 4" xfId="8311" xr:uid="{00000000-0005-0000-0000-000080190000}"/>
    <cellStyle name="Normal 3 35 4 5" xfId="12789" xr:uid="{00000000-0005-0000-0000-000081190000}"/>
    <cellStyle name="Normal 3 35 5" xfId="2275" xr:uid="{00000000-0005-0000-0000-000082190000}"/>
    <cellStyle name="Normal 3 35 5 2" xfId="4135" xr:uid="{00000000-0005-0000-0000-000083190000}"/>
    <cellStyle name="Normal 3 35 5 2 2" xfId="8312" xr:uid="{00000000-0005-0000-0000-000084190000}"/>
    <cellStyle name="Normal 3 35 5 3" xfId="8313" xr:uid="{00000000-0005-0000-0000-000085190000}"/>
    <cellStyle name="Normal 3 35 5 3 2" xfId="8314" xr:uid="{00000000-0005-0000-0000-000086190000}"/>
    <cellStyle name="Normal 3 35 5 4" xfId="8315" xr:uid="{00000000-0005-0000-0000-000087190000}"/>
    <cellStyle name="Normal 3 35 5 5" xfId="12790" xr:uid="{00000000-0005-0000-0000-000088190000}"/>
    <cellStyle name="Normal 3 35 6" xfId="2276" xr:uid="{00000000-0005-0000-0000-000089190000}"/>
    <cellStyle name="Normal 3 35 6 2" xfId="4134" xr:uid="{00000000-0005-0000-0000-00008A190000}"/>
    <cellStyle name="Normal 3 35 6 2 2" xfId="8316" xr:uid="{00000000-0005-0000-0000-00008B190000}"/>
    <cellStyle name="Normal 3 35 6 3" xfId="8317" xr:uid="{00000000-0005-0000-0000-00008C190000}"/>
    <cellStyle name="Normal 3 35 6 3 2" xfId="8318" xr:uid="{00000000-0005-0000-0000-00008D190000}"/>
    <cellStyle name="Normal 3 35 6 4" xfId="8319" xr:uid="{00000000-0005-0000-0000-00008E190000}"/>
    <cellStyle name="Normal 3 35 6 5" xfId="12791" xr:uid="{00000000-0005-0000-0000-00008F190000}"/>
    <cellStyle name="Normal 3 35 7" xfId="2277" xr:uid="{00000000-0005-0000-0000-000090190000}"/>
    <cellStyle name="Normal 3 35 7 2" xfId="4133" xr:uid="{00000000-0005-0000-0000-000091190000}"/>
    <cellStyle name="Normal 3 35 7 2 2" xfId="8320" xr:uid="{00000000-0005-0000-0000-000092190000}"/>
    <cellStyle name="Normal 3 35 7 3" xfId="8321" xr:uid="{00000000-0005-0000-0000-000093190000}"/>
    <cellStyle name="Normal 3 35 7 3 2" xfId="8322" xr:uid="{00000000-0005-0000-0000-000094190000}"/>
    <cellStyle name="Normal 3 35 7 4" xfId="8323" xr:uid="{00000000-0005-0000-0000-000095190000}"/>
    <cellStyle name="Normal 3 35 7 5" xfId="12792" xr:uid="{00000000-0005-0000-0000-000096190000}"/>
    <cellStyle name="Normal 3 35 8" xfId="2278" xr:uid="{00000000-0005-0000-0000-000097190000}"/>
    <cellStyle name="Normal 3 35 8 2" xfId="4132" xr:uid="{00000000-0005-0000-0000-000098190000}"/>
    <cellStyle name="Normal 3 35 8 2 2" xfId="8324" xr:uid="{00000000-0005-0000-0000-000099190000}"/>
    <cellStyle name="Normal 3 35 8 3" xfId="8325" xr:uid="{00000000-0005-0000-0000-00009A190000}"/>
    <cellStyle name="Normal 3 35 8 3 2" xfId="8326" xr:uid="{00000000-0005-0000-0000-00009B190000}"/>
    <cellStyle name="Normal 3 35 8 4" xfId="8327" xr:uid="{00000000-0005-0000-0000-00009C190000}"/>
    <cellStyle name="Normal 3 35 8 5" xfId="12793" xr:uid="{00000000-0005-0000-0000-00009D190000}"/>
    <cellStyle name="Normal 3 35 9" xfId="2279" xr:uid="{00000000-0005-0000-0000-00009E190000}"/>
    <cellStyle name="Normal 3 35 9 2" xfId="4131" xr:uid="{00000000-0005-0000-0000-00009F190000}"/>
    <cellStyle name="Normal 3 35 9 2 2" xfId="8328" xr:uid="{00000000-0005-0000-0000-0000A0190000}"/>
    <cellStyle name="Normal 3 35 9 3" xfId="8329" xr:uid="{00000000-0005-0000-0000-0000A1190000}"/>
    <cellStyle name="Normal 3 35 9 3 2" xfId="8330" xr:uid="{00000000-0005-0000-0000-0000A2190000}"/>
    <cellStyle name="Normal 3 35 9 4" xfId="8331" xr:uid="{00000000-0005-0000-0000-0000A3190000}"/>
    <cellStyle name="Normal 3 35 9 5" xfId="12794" xr:uid="{00000000-0005-0000-0000-0000A4190000}"/>
    <cellStyle name="Normal 3 36" xfId="2280" xr:uid="{00000000-0005-0000-0000-0000A5190000}"/>
    <cellStyle name="Normal 3 36 10" xfId="2281" xr:uid="{00000000-0005-0000-0000-0000A6190000}"/>
    <cellStyle name="Normal 3 36 10 2" xfId="4130" xr:uid="{00000000-0005-0000-0000-0000A7190000}"/>
    <cellStyle name="Normal 3 36 10 2 2" xfId="8332" xr:uid="{00000000-0005-0000-0000-0000A8190000}"/>
    <cellStyle name="Normal 3 36 10 3" xfId="8333" xr:uid="{00000000-0005-0000-0000-0000A9190000}"/>
    <cellStyle name="Normal 3 36 10 3 2" xfId="8334" xr:uid="{00000000-0005-0000-0000-0000AA190000}"/>
    <cellStyle name="Normal 3 36 10 4" xfId="8335" xr:uid="{00000000-0005-0000-0000-0000AB190000}"/>
    <cellStyle name="Normal 3 36 10 5" xfId="12795" xr:uid="{00000000-0005-0000-0000-0000AC190000}"/>
    <cellStyle name="Normal 3 36 11" xfId="2282" xr:uid="{00000000-0005-0000-0000-0000AD190000}"/>
    <cellStyle name="Normal 3 36 11 2" xfId="4129" xr:uid="{00000000-0005-0000-0000-0000AE190000}"/>
    <cellStyle name="Normal 3 36 11 2 2" xfId="8336" xr:uid="{00000000-0005-0000-0000-0000AF190000}"/>
    <cellStyle name="Normal 3 36 11 3" xfId="8337" xr:uid="{00000000-0005-0000-0000-0000B0190000}"/>
    <cellStyle name="Normal 3 36 11 3 2" xfId="8338" xr:uid="{00000000-0005-0000-0000-0000B1190000}"/>
    <cellStyle name="Normal 3 36 11 4" xfId="8339" xr:uid="{00000000-0005-0000-0000-0000B2190000}"/>
    <cellStyle name="Normal 3 36 11 5" xfId="12796" xr:uid="{00000000-0005-0000-0000-0000B3190000}"/>
    <cellStyle name="Normal 3 36 12" xfId="2283" xr:uid="{00000000-0005-0000-0000-0000B4190000}"/>
    <cellStyle name="Normal 3 36 12 2" xfId="4128" xr:uid="{00000000-0005-0000-0000-0000B5190000}"/>
    <cellStyle name="Normal 3 36 12 2 2" xfId="8340" xr:uid="{00000000-0005-0000-0000-0000B6190000}"/>
    <cellStyle name="Normal 3 36 12 3" xfId="8341" xr:uid="{00000000-0005-0000-0000-0000B7190000}"/>
    <cellStyle name="Normal 3 36 12 3 2" xfId="8342" xr:uid="{00000000-0005-0000-0000-0000B8190000}"/>
    <cellStyle name="Normal 3 36 12 4" xfId="8343" xr:uid="{00000000-0005-0000-0000-0000B9190000}"/>
    <cellStyle name="Normal 3 36 12 5" xfId="12797" xr:uid="{00000000-0005-0000-0000-0000BA190000}"/>
    <cellStyle name="Normal 3 36 13" xfId="2284" xr:uid="{00000000-0005-0000-0000-0000BB190000}"/>
    <cellStyle name="Normal 3 36 13 2" xfId="4127" xr:uid="{00000000-0005-0000-0000-0000BC190000}"/>
    <cellStyle name="Normal 3 36 13 2 2" xfId="8344" xr:uid="{00000000-0005-0000-0000-0000BD190000}"/>
    <cellStyle name="Normal 3 36 13 3" xfId="8345" xr:uid="{00000000-0005-0000-0000-0000BE190000}"/>
    <cellStyle name="Normal 3 36 13 3 2" xfId="8346" xr:uid="{00000000-0005-0000-0000-0000BF190000}"/>
    <cellStyle name="Normal 3 36 13 4" xfId="8347" xr:uid="{00000000-0005-0000-0000-0000C0190000}"/>
    <cellStyle name="Normal 3 36 13 5" xfId="12798" xr:uid="{00000000-0005-0000-0000-0000C1190000}"/>
    <cellStyle name="Normal 3 36 14" xfId="4126" xr:uid="{00000000-0005-0000-0000-0000C2190000}"/>
    <cellStyle name="Normal 3 36 14 2" xfId="8348" xr:uid="{00000000-0005-0000-0000-0000C3190000}"/>
    <cellStyle name="Normal 3 36 15" xfId="8349" xr:uid="{00000000-0005-0000-0000-0000C4190000}"/>
    <cellStyle name="Normal 3 36 15 2" xfId="8350" xr:uid="{00000000-0005-0000-0000-0000C5190000}"/>
    <cellStyle name="Normal 3 36 16" xfId="8351" xr:uid="{00000000-0005-0000-0000-0000C6190000}"/>
    <cellStyle name="Normal 3 36 17" xfId="12799" xr:uid="{00000000-0005-0000-0000-0000C7190000}"/>
    <cellStyle name="Normal 3 36 2" xfId="2285" xr:uid="{00000000-0005-0000-0000-0000C8190000}"/>
    <cellStyle name="Normal 3 36 2 10" xfId="2286" xr:uid="{00000000-0005-0000-0000-0000C9190000}"/>
    <cellStyle name="Normal 3 36 2 10 2" xfId="4884" xr:uid="{00000000-0005-0000-0000-0000CA190000}"/>
    <cellStyle name="Normal 3 36 2 10 2 2" xfId="8352" xr:uid="{00000000-0005-0000-0000-0000CB190000}"/>
    <cellStyle name="Normal 3 36 2 10 3" xfId="8353" xr:uid="{00000000-0005-0000-0000-0000CC190000}"/>
    <cellStyle name="Normal 3 36 2 10 3 2" xfId="8354" xr:uid="{00000000-0005-0000-0000-0000CD190000}"/>
    <cellStyle name="Normal 3 36 2 10 4" xfId="8355" xr:uid="{00000000-0005-0000-0000-0000CE190000}"/>
    <cellStyle name="Normal 3 36 2 10 5" xfId="12800" xr:uid="{00000000-0005-0000-0000-0000CF190000}"/>
    <cellStyle name="Normal 3 36 2 11" xfId="2287" xr:uid="{00000000-0005-0000-0000-0000D0190000}"/>
    <cellStyle name="Normal 3 36 2 11 2" xfId="4125" xr:uid="{00000000-0005-0000-0000-0000D1190000}"/>
    <cellStyle name="Normal 3 36 2 11 2 2" xfId="8356" xr:uid="{00000000-0005-0000-0000-0000D2190000}"/>
    <cellStyle name="Normal 3 36 2 11 3" xfId="8357" xr:uid="{00000000-0005-0000-0000-0000D3190000}"/>
    <cellStyle name="Normal 3 36 2 11 3 2" xfId="8358" xr:uid="{00000000-0005-0000-0000-0000D4190000}"/>
    <cellStyle name="Normal 3 36 2 11 4" xfId="8359" xr:uid="{00000000-0005-0000-0000-0000D5190000}"/>
    <cellStyle name="Normal 3 36 2 11 5" xfId="12801" xr:uid="{00000000-0005-0000-0000-0000D6190000}"/>
    <cellStyle name="Normal 3 36 2 12" xfId="2288" xr:uid="{00000000-0005-0000-0000-0000D7190000}"/>
    <cellStyle name="Normal 3 36 2 12 2" xfId="4124" xr:uid="{00000000-0005-0000-0000-0000D8190000}"/>
    <cellStyle name="Normal 3 36 2 12 2 2" xfId="8360" xr:uid="{00000000-0005-0000-0000-0000D9190000}"/>
    <cellStyle name="Normal 3 36 2 12 3" xfId="8361" xr:uid="{00000000-0005-0000-0000-0000DA190000}"/>
    <cellStyle name="Normal 3 36 2 12 3 2" xfId="8362" xr:uid="{00000000-0005-0000-0000-0000DB190000}"/>
    <cellStyle name="Normal 3 36 2 12 4" xfId="8363" xr:uid="{00000000-0005-0000-0000-0000DC190000}"/>
    <cellStyle name="Normal 3 36 2 12 5" xfId="12802" xr:uid="{00000000-0005-0000-0000-0000DD190000}"/>
    <cellStyle name="Normal 3 36 2 13" xfId="4123" xr:uid="{00000000-0005-0000-0000-0000DE190000}"/>
    <cellStyle name="Normal 3 36 2 13 2" xfId="8364" xr:uid="{00000000-0005-0000-0000-0000DF190000}"/>
    <cellStyle name="Normal 3 36 2 14" xfId="8365" xr:uid="{00000000-0005-0000-0000-0000E0190000}"/>
    <cellStyle name="Normal 3 36 2 14 2" xfId="8366" xr:uid="{00000000-0005-0000-0000-0000E1190000}"/>
    <cellStyle name="Normal 3 36 2 15" xfId="8367" xr:uid="{00000000-0005-0000-0000-0000E2190000}"/>
    <cellStyle name="Normal 3 36 2 16" xfId="12803" xr:uid="{00000000-0005-0000-0000-0000E3190000}"/>
    <cellStyle name="Normal 3 36 2 2" xfId="2289" xr:uid="{00000000-0005-0000-0000-0000E4190000}"/>
    <cellStyle name="Normal 3 36 2 2 2" xfId="4122" xr:uid="{00000000-0005-0000-0000-0000E5190000}"/>
    <cellStyle name="Normal 3 36 2 2 2 2" xfId="8368" xr:uid="{00000000-0005-0000-0000-0000E6190000}"/>
    <cellStyle name="Normal 3 36 2 2 3" xfId="8369" xr:uid="{00000000-0005-0000-0000-0000E7190000}"/>
    <cellStyle name="Normal 3 36 2 2 3 2" xfId="8370" xr:uid="{00000000-0005-0000-0000-0000E8190000}"/>
    <cellStyle name="Normal 3 36 2 2 4" xfId="8371" xr:uid="{00000000-0005-0000-0000-0000E9190000}"/>
    <cellStyle name="Normal 3 36 2 2 5" xfId="12804" xr:uid="{00000000-0005-0000-0000-0000EA190000}"/>
    <cellStyle name="Normal 3 36 2 3" xfId="2290" xr:uid="{00000000-0005-0000-0000-0000EB190000}"/>
    <cellStyle name="Normal 3 36 2 3 2" xfId="4121" xr:uid="{00000000-0005-0000-0000-0000EC190000}"/>
    <cellStyle name="Normal 3 36 2 3 2 2" xfId="8372" xr:uid="{00000000-0005-0000-0000-0000ED190000}"/>
    <cellStyle name="Normal 3 36 2 3 3" xfId="8373" xr:uid="{00000000-0005-0000-0000-0000EE190000}"/>
    <cellStyle name="Normal 3 36 2 3 3 2" xfId="8374" xr:uid="{00000000-0005-0000-0000-0000EF190000}"/>
    <cellStyle name="Normal 3 36 2 3 4" xfId="8375" xr:uid="{00000000-0005-0000-0000-0000F0190000}"/>
    <cellStyle name="Normal 3 36 2 3 5" xfId="12805" xr:uid="{00000000-0005-0000-0000-0000F1190000}"/>
    <cellStyle name="Normal 3 36 2 4" xfId="2291" xr:uid="{00000000-0005-0000-0000-0000F2190000}"/>
    <cellStyle name="Normal 3 36 2 4 2" xfId="4120" xr:uid="{00000000-0005-0000-0000-0000F3190000}"/>
    <cellStyle name="Normal 3 36 2 4 2 2" xfId="8376" xr:uid="{00000000-0005-0000-0000-0000F4190000}"/>
    <cellStyle name="Normal 3 36 2 4 3" xfId="8377" xr:uid="{00000000-0005-0000-0000-0000F5190000}"/>
    <cellStyle name="Normal 3 36 2 4 3 2" xfId="8378" xr:uid="{00000000-0005-0000-0000-0000F6190000}"/>
    <cellStyle name="Normal 3 36 2 4 4" xfId="8379" xr:uid="{00000000-0005-0000-0000-0000F7190000}"/>
    <cellStyle name="Normal 3 36 2 4 5" xfId="12806" xr:uid="{00000000-0005-0000-0000-0000F8190000}"/>
    <cellStyle name="Normal 3 36 2 5" xfId="2292" xr:uid="{00000000-0005-0000-0000-0000F9190000}"/>
    <cellStyle name="Normal 3 36 2 5 2" xfId="4119" xr:uid="{00000000-0005-0000-0000-0000FA190000}"/>
    <cellStyle name="Normal 3 36 2 5 2 2" xfId="8380" xr:uid="{00000000-0005-0000-0000-0000FB190000}"/>
    <cellStyle name="Normal 3 36 2 5 3" xfId="8381" xr:uid="{00000000-0005-0000-0000-0000FC190000}"/>
    <cellStyle name="Normal 3 36 2 5 3 2" xfId="8382" xr:uid="{00000000-0005-0000-0000-0000FD190000}"/>
    <cellStyle name="Normal 3 36 2 5 4" xfId="8383" xr:uid="{00000000-0005-0000-0000-0000FE190000}"/>
    <cellStyle name="Normal 3 36 2 5 5" xfId="12807" xr:uid="{00000000-0005-0000-0000-0000FF190000}"/>
    <cellStyle name="Normal 3 36 2 6" xfId="2293" xr:uid="{00000000-0005-0000-0000-0000001A0000}"/>
    <cellStyle name="Normal 3 36 2 6 2" xfId="4118" xr:uid="{00000000-0005-0000-0000-0000011A0000}"/>
    <cellStyle name="Normal 3 36 2 6 2 2" xfId="8384" xr:uid="{00000000-0005-0000-0000-0000021A0000}"/>
    <cellStyle name="Normal 3 36 2 6 3" xfId="8385" xr:uid="{00000000-0005-0000-0000-0000031A0000}"/>
    <cellStyle name="Normal 3 36 2 6 3 2" xfId="8386" xr:uid="{00000000-0005-0000-0000-0000041A0000}"/>
    <cellStyle name="Normal 3 36 2 6 4" xfId="8387" xr:uid="{00000000-0005-0000-0000-0000051A0000}"/>
    <cellStyle name="Normal 3 36 2 6 5" xfId="12808" xr:uid="{00000000-0005-0000-0000-0000061A0000}"/>
    <cellStyle name="Normal 3 36 2 7" xfId="2294" xr:uid="{00000000-0005-0000-0000-0000071A0000}"/>
    <cellStyle name="Normal 3 36 2 7 2" xfId="4117" xr:uid="{00000000-0005-0000-0000-0000081A0000}"/>
    <cellStyle name="Normal 3 36 2 7 2 2" xfId="8388" xr:uid="{00000000-0005-0000-0000-0000091A0000}"/>
    <cellStyle name="Normal 3 36 2 7 3" xfId="8389" xr:uid="{00000000-0005-0000-0000-00000A1A0000}"/>
    <cellStyle name="Normal 3 36 2 7 3 2" xfId="8390" xr:uid="{00000000-0005-0000-0000-00000B1A0000}"/>
    <cellStyle name="Normal 3 36 2 7 4" xfId="8391" xr:uid="{00000000-0005-0000-0000-00000C1A0000}"/>
    <cellStyle name="Normal 3 36 2 7 5" xfId="12809" xr:uid="{00000000-0005-0000-0000-00000D1A0000}"/>
    <cellStyle name="Normal 3 36 2 8" xfId="2295" xr:uid="{00000000-0005-0000-0000-00000E1A0000}"/>
    <cellStyle name="Normal 3 36 2 8 2" xfId="4116" xr:uid="{00000000-0005-0000-0000-00000F1A0000}"/>
    <cellStyle name="Normal 3 36 2 8 2 2" xfId="8392" xr:uid="{00000000-0005-0000-0000-0000101A0000}"/>
    <cellStyle name="Normal 3 36 2 8 3" xfId="8393" xr:uid="{00000000-0005-0000-0000-0000111A0000}"/>
    <cellStyle name="Normal 3 36 2 8 3 2" xfId="8394" xr:uid="{00000000-0005-0000-0000-0000121A0000}"/>
    <cellStyle name="Normal 3 36 2 8 4" xfId="8395" xr:uid="{00000000-0005-0000-0000-0000131A0000}"/>
    <cellStyle name="Normal 3 36 2 8 5" xfId="12810" xr:uid="{00000000-0005-0000-0000-0000141A0000}"/>
    <cellStyle name="Normal 3 36 2 9" xfId="2296" xr:uid="{00000000-0005-0000-0000-0000151A0000}"/>
    <cellStyle name="Normal 3 36 2 9 2" xfId="4115" xr:uid="{00000000-0005-0000-0000-0000161A0000}"/>
    <cellStyle name="Normal 3 36 2 9 2 2" xfId="8396" xr:uid="{00000000-0005-0000-0000-0000171A0000}"/>
    <cellStyle name="Normal 3 36 2 9 3" xfId="8397" xr:uid="{00000000-0005-0000-0000-0000181A0000}"/>
    <cellStyle name="Normal 3 36 2 9 3 2" xfId="8398" xr:uid="{00000000-0005-0000-0000-0000191A0000}"/>
    <cellStyle name="Normal 3 36 2 9 4" xfId="8399" xr:uid="{00000000-0005-0000-0000-00001A1A0000}"/>
    <cellStyle name="Normal 3 36 2 9 5" xfId="12811" xr:uid="{00000000-0005-0000-0000-00001B1A0000}"/>
    <cellStyle name="Normal 3 36 3" xfId="2297" xr:uid="{00000000-0005-0000-0000-00001C1A0000}"/>
    <cellStyle name="Normal 3 36 3 2" xfId="4114" xr:uid="{00000000-0005-0000-0000-00001D1A0000}"/>
    <cellStyle name="Normal 3 36 3 2 2" xfId="8400" xr:uid="{00000000-0005-0000-0000-00001E1A0000}"/>
    <cellStyle name="Normal 3 36 3 3" xfId="8401" xr:uid="{00000000-0005-0000-0000-00001F1A0000}"/>
    <cellStyle name="Normal 3 36 3 3 2" xfId="8402" xr:uid="{00000000-0005-0000-0000-0000201A0000}"/>
    <cellStyle name="Normal 3 36 3 4" xfId="8403" xr:uid="{00000000-0005-0000-0000-0000211A0000}"/>
    <cellStyle name="Normal 3 36 3 5" xfId="12812" xr:uid="{00000000-0005-0000-0000-0000221A0000}"/>
    <cellStyle name="Normal 3 36 4" xfId="2298" xr:uid="{00000000-0005-0000-0000-0000231A0000}"/>
    <cellStyle name="Normal 3 36 4 2" xfId="4113" xr:uid="{00000000-0005-0000-0000-0000241A0000}"/>
    <cellStyle name="Normal 3 36 4 2 2" xfId="8404" xr:uid="{00000000-0005-0000-0000-0000251A0000}"/>
    <cellStyle name="Normal 3 36 4 3" xfId="8405" xr:uid="{00000000-0005-0000-0000-0000261A0000}"/>
    <cellStyle name="Normal 3 36 4 3 2" xfId="8406" xr:uid="{00000000-0005-0000-0000-0000271A0000}"/>
    <cellStyle name="Normal 3 36 4 4" xfId="8407" xr:uid="{00000000-0005-0000-0000-0000281A0000}"/>
    <cellStyle name="Normal 3 36 4 5" xfId="12813" xr:uid="{00000000-0005-0000-0000-0000291A0000}"/>
    <cellStyle name="Normal 3 36 5" xfId="2299" xr:uid="{00000000-0005-0000-0000-00002A1A0000}"/>
    <cellStyle name="Normal 3 36 5 2" xfId="4112" xr:uid="{00000000-0005-0000-0000-00002B1A0000}"/>
    <cellStyle name="Normal 3 36 5 2 2" xfId="8408" xr:uid="{00000000-0005-0000-0000-00002C1A0000}"/>
    <cellStyle name="Normal 3 36 5 3" xfId="8409" xr:uid="{00000000-0005-0000-0000-00002D1A0000}"/>
    <cellStyle name="Normal 3 36 5 3 2" xfId="8410" xr:uid="{00000000-0005-0000-0000-00002E1A0000}"/>
    <cellStyle name="Normal 3 36 5 4" xfId="8411" xr:uid="{00000000-0005-0000-0000-00002F1A0000}"/>
    <cellStyle name="Normal 3 36 5 5" xfId="12814" xr:uid="{00000000-0005-0000-0000-0000301A0000}"/>
    <cellStyle name="Normal 3 36 6" xfId="2300" xr:uid="{00000000-0005-0000-0000-0000311A0000}"/>
    <cellStyle name="Normal 3 36 6 2" xfId="4111" xr:uid="{00000000-0005-0000-0000-0000321A0000}"/>
    <cellStyle name="Normal 3 36 6 2 2" xfId="8412" xr:uid="{00000000-0005-0000-0000-0000331A0000}"/>
    <cellStyle name="Normal 3 36 6 3" xfId="8413" xr:uid="{00000000-0005-0000-0000-0000341A0000}"/>
    <cellStyle name="Normal 3 36 6 3 2" xfId="8414" xr:uid="{00000000-0005-0000-0000-0000351A0000}"/>
    <cellStyle name="Normal 3 36 6 4" xfId="8415" xr:uid="{00000000-0005-0000-0000-0000361A0000}"/>
    <cellStyle name="Normal 3 36 6 5" xfId="12815" xr:uid="{00000000-0005-0000-0000-0000371A0000}"/>
    <cellStyle name="Normal 3 36 7" xfId="2301" xr:uid="{00000000-0005-0000-0000-0000381A0000}"/>
    <cellStyle name="Normal 3 36 7 2" xfId="4110" xr:uid="{00000000-0005-0000-0000-0000391A0000}"/>
    <cellStyle name="Normal 3 36 7 2 2" xfId="8416" xr:uid="{00000000-0005-0000-0000-00003A1A0000}"/>
    <cellStyle name="Normal 3 36 7 3" xfId="8417" xr:uid="{00000000-0005-0000-0000-00003B1A0000}"/>
    <cellStyle name="Normal 3 36 7 3 2" xfId="8418" xr:uid="{00000000-0005-0000-0000-00003C1A0000}"/>
    <cellStyle name="Normal 3 36 7 4" xfId="8419" xr:uid="{00000000-0005-0000-0000-00003D1A0000}"/>
    <cellStyle name="Normal 3 36 7 5" xfId="12816" xr:uid="{00000000-0005-0000-0000-00003E1A0000}"/>
    <cellStyle name="Normal 3 36 8" xfId="2302" xr:uid="{00000000-0005-0000-0000-00003F1A0000}"/>
    <cellStyle name="Normal 3 36 8 2" xfId="4109" xr:uid="{00000000-0005-0000-0000-0000401A0000}"/>
    <cellStyle name="Normal 3 36 8 2 2" xfId="8420" xr:uid="{00000000-0005-0000-0000-0000411A0000}"/>
    <cellStyle name="Normal 3 36 8 3" xfId="8421" xr:uid="{00000000-0005-0000-0000-0000421A0000}"/>
    <cellStyle name="Normal 3 36 8 3 2" xfId="8422" xr:uid="{00000000-0005-0000-0000-0000431A0000}"/>
    <cellStyle name="Normal 3 36 8 4" xfId="8423" xr:uid="{00000000-0005-0000-0000-0000441A0000}"/>
    <cellStyle name="Normal 3 36 8 5" xfId="12817" xr:uid="{00000000-0005-0000-0000-0000451A0000}"/>
    <cellStyle name="Normal 3 36 9" xfId="2303" xr:uid="{00000000-0005-0000-0000-0000461A0000}"/>
    <cellStyle name="Normal 3 36 9 2" xfId="4108" xr:uid="{00000000-0005-0000-0000-0000471A0000}"/>
    <cellStyle name="Normal 3 36 9 2 2" xfId="8424" xr:uid="{00000000-0005-0000-0000-0000481A0000}"/>
    <cellStyle name="Normal 3 36 9 3" xfId="8425" xr:uid="{00000000-0005-0000-0000-0000491A0000}"/>
    <cellStyle name="Normal 3 36 9 3 2" xfId="8426" xr:uid="{00000000-0005-0000-0000-00004A1A0000}"/>
    <cellStyle name="Normal 3 36 9 4" xfId="8427" xr:uid="{00000000-0005-0000-0000-00004B1A0000}"/>
    <cellStyle name="Normal 3 36 9 5" xfId="12818" xr:uid="{00000000-0005-0000-0000-00004C1A0000}"/>
    <cellStyle name="Normal 3 37" xfId="2304" xr:uid="{00000000-0005-0000-0000-00004D1A0000}"/>
    <cellStyle name="Normal 3 37 10" xfId="2305" xr:uid="{00000000-0005-0000-0000-00004E1A0000}"/>
    <cellStyle name="Normal 3 37 10 2" xfId="4107" xr:uid="{00000000-0005-0000-0000-00004F1A0000}"/>
    <cellStyle name="Normal 3 37 10 2 2" xfId="8428" xr:uid="{00000000-0005-0000-0000-0000501A0000}"/>
    <cellStyle name="Normal 3 37 10 3" xfId="8429" xr:uid="{00000000-0005-0000-0000-0000511A0000}"/>
    <cellStyle name="Normal 3 37 10 3 2" xfId="8430" xr:uid="{00000000-0005-0000-0000-0000521A0000}"/>
    <cellStyle name="Normal 3 37 10 4" xfId="8431" xr:uid="{00000000-0005-0000-0000-0000531A0000}"/>
    <cellStyle name="Normal 3 37 10 5" xfId="12819" xr:uid="{00000000-0005-0000-0000-0000541A0000}"/>
    <cellStyle name="Normal 3 37 11" xfId="2306" xr:uid="{00000000-0005-0000-0000-0000551A0000}"/>
    <cellStyle name="Normal 3 37 11 2" xfId="4106" xr:uid="{00000000-0005-0000-0000-0000561A0000}"/>
    <cellStyle name="Normal 3 37 11 2 2" xfId="8432" xr:uid="{00000000-0005-0000-0000-0000571A0000}"/>
    <cellStyle name="Normal 3 37 11 3" xfId="8433" xr:uid="{00000000-0005-0000-0000-0000581A0000}"/>
    <cellStyle name="Normal 3 37 11 3 2" xfId="8434" xr:uid="{00000000-0005-0000-0000-0000591A0000}"/>
    <cellStyle name="Normal 3 37 11 4" xfId="8435" xr:uid="{00000000-0005-0000-0000-00005A1A0000}"/>
    <cellStyle name="Normal 3 37 11 5" xfId="12820" xr:uid="{00000000-0005-0000-0000-00005B1A0000}"/>
    <cellStyle name="Normal 3 37 12" xfId="2307" xr:uid="{00000000-0005-0000-0000-00005C1A0000}"/>
    <cellStyle name="Normal 3 37 12 2" xfId="4105" xr:uid="{00000000-0005-0000-0000-00005D1A0000}"/>
    <cellStyle name="Normal 3 37 12 2 2" xfId="8436" xr:uid="{00000000-0005-0000-0000-00005E1A0000}"/>
    <cellStyle name="Normal 3 37 12 3" xfId="8437" xr:uid="{00000000-0005-0000-0000-00005F1A0000}"/>
    <cellStyle name="Normal 3 37 12 3 2" xfId="8438" xr:uid="{00000000-0005-0000-0000-0000601A0000}"/>
    <cellStyle name="Normal 3 37 12 4" xfId="8439" xr:uid="{00000000-0005-0000-0000-0000611A0000}"/>
    <cellStyle name="Normal 3 37 12 5" xfId="12821" xr:uid="{00000000-0005-0000-0000-0000621A0000}"/>
    <cellStyle name="Normal 3 37 13" xfId="2308" xr:uid="{00000000-0005-0000-0000-0000631A0000}"/>
    <cellStyle name="Normal 3 37 13 2" xfId="4104" xr:uid="{00000000-0005-0000-0000-0000641A0000}"/>
    <cellStyle name="Normal 3 37 13 2 2" xfId="8440" xr:uid="{00000000-0005-0000-0000-0000651A0000}"/>
    <cellStyle name="Normal 3 37 13 3" xfId="8441" xr:uid="{00000000-0005-0000-0000-0000661A0000}"/>
    <cellStyle name="Normal 3 37 13 3 2" xfId="8442" xr:uid="{00000000-0005-0000-0000-0000671A0000}"/>
    <cellStyle name="Normal 3 37 13 4" xfId="8443" xr:uid="{00000000-0005-0000-0000-0000681A0000}"/>
    <cellStyle name="Normal 3 37 13 5" xfId="12822" xr:uid="{00000000-0005-0000-0000-0000691A0000}"/>
    <cellStyle name="Normal 3 37 14" xfId="4103" xr:uid="{00000000-0005-0000-0000-00006A1A0000}"/>
    <cellStyle name="Normal 3 37 14 2" xfId="8444" xr:uid="{00000000-0005-0000-0000-00006B1A0000}"/>
    <cellStyle name="Normal 3 37 15" xfId="8445" xr:uid="{00000000-0005-0000-0000-00006C1A0000}"/>
    <cellStyle name="Normal 3 37 15 2" xfId="8446" xr:uid="{00000000-0005-0000-0000-00006D1A0000}"/>
    <cellStyle name="Normal 3 37 16" xfId="8447" xr:uid="{00000000-0005-0000-0000-00006E1A0000}"/>
    <cellStyle name="Normal 3 37 17" xfId="12823" xr:uid="{00000000-0005-0000-0000-00006F1A0000}"/>
    <cellStyle name="Normal 3 37 2" xfId="2309" xr:uid="{00000000-0005-0000-0000-0000701A0000}"/>
    <cellStyle name="Normal 3 37 2 10" xfId="2310" xr:uid="{00000000-0005-0000-0000-0000711A0000}"/>
    <cellStyle name="Normal 3 37 2 10 2" xfId="4102" xr:uid="{00000000-0005-0000-0000-0000721A0000}"/>
    <cellStyle name="Normal 3 37 2 10 2 2" xfId="8448" xr:uid="{00000000-0005-0000-0000-0000731A0000}"/>
    <cellStyle name="Normal 3 37 2 10 3" xfId="8449" xr:uid="{00000000-0005-0000-0000-0000741A0000}"/>
    <cellStyle name="Normal 3 37 2 10 3 2" xfId="8450" xr:uid="{00000000-0005-0000-0000-0000751A0000}"/>
    <cellStyle name="Normal 3 37 2 10 4" xfId="8451" xr:uid="{00000000-0005-0000-0000-0000761A0000}"/>
    <cellStyle name="Normal 3 37 2 10 5" xfId="12824" xr:uid="{00000000-0005-0000-0000-0000771A0000}"/>
    <cellStyle name="Normal 3 37 2 11" xfId="2311" xr:uid="{00000000-0005-0000-0000-0000781A0000}"/>
    <cellStyle name="Normal 3 37 2 11 2" xfId="4101" xr:uid="{00000000-0005-0000-0000-0000791A0000}"/>
    <cellStyle name="Normal 3 37 2 11 2 2" xfId="8452" xr:uid="{00000000-0005-0000-0000-00007A1A0000}"/>
    <cellStyle name="Normal 3 37 2 11 3" xfId="8453" xr:uid="{00000000-0005-0000-0000-00007B1A0000}"/>
    <cellStyle name="Normal 3 37 2 11 3 2" xfId="8454" xr:uid="{00000000-0005-0000-0000-00007C1A0000}"/>
    <cellStyle name="Normal 3 37 2 11 4" xfId="8455" xr:uid="{00000000-0005-0000-0000-00007D1A0000}"/>
    <cellStyle name="Normal 3 37 2 11 5" xfId="12825" xr:uid="{00000000-0005-0000-0000-00007E1A0000}"/>
    <cellStyle name="Normal 3 37 2 12" xfId="2312" xr:uid="{00000000-0005-0000-0000-00007F1A0000}"/>
    <cellStyle name="Normal 3 37 2 12 2" xfId="4100" xr:uid="{00000000-0005-0000-0000-0000801A0000}"/>
    <cellStyle name="Normal 3 37 2 12 2 2" xfId="8456" xr:uid="{00000000-0005-0000-0000-0000811A0000}"/>
    <cellStyle name="Normal 3 37 2 12 3" xfId="8457" xr:uid="{00000000-0005-0000-0000-0000821A0000}"/>
    <cellStyle name="Normal 3 37 2 12 3 2" xfId="8458" xr:uid="{00000000-0005-0000-0000-0000831A0000}"/>
    <cellStyle name="Normal 3 37 2 12 4" xfId="8459" xr:uid="{00000000-0005-0000-0000-0000841A0000}"/>
    <cellStyle name="Normal 3 37 2 12 5" xfId="12826" xr:uid="{00000000-0005-0000-0000-0000851A0000}"/>
    <cellStyle name="Normal 3 37 2 13" xfId="4099" xr:uid="{00000000-0005-0000-0000-0000861A0000}"/>
    <cellStyle name="Normal 3 37 2 13 2" xfId="8460" xr:uid="{00000000-0005-0000-0000-0000871A0000}"/>
    <cellStyle name="Normal 3 37 2 14" xfId="8461" xr:uid="{00000000-0005-0000-0000-0000881A0000}"/>
    <cellStyle name="Normal 3 37 2 14 2" xfId="8462" xr:uid="{00000000-0005-0000-0000-0000891A0000}"/>
    <cellStyle name="Normal 3 37 2 15" xfId="8463" xr:uid="{00000000-0005-0000-0000-00008A1A0000}"/>
    <cellStyle name="Normal 3 37 2 16" xfId="12827" xr:uid="{00000000-0005-0000-0000-00008B1A0000}"/>
    <cellStyle name="Normal 3 37 2 2" xfId="2313" xr:uid="{00000000-0005-0000-0000-00008C1A0000}"/>
    <cellStyle name="Normal 3 37 2 2 2" xfId="4098" xr:uid="{00000000-0005-0000-0000-00008D1A0000}"/>
    <cellStyle name="Normal 3 37 2 2 2 2" xfId="8464" xr:uid="{00000000-0005-0000-0000-00008E1A0000}"/>
    <cellStyle name="Normal 3 37 2 2 3" xfId="8465" xr:uid="{00000000-0005-0000-0000-00008F1A0000}"/>
    <cellStyle name="Normal 3 37 2 2 3 2" xfId="8466" xr:uid="{00000000-0005-0000-0000-0000901A0000}"/>
    <cellStyle name="Normal 3 37 2 2 4" xfId="8467" xr:uid="{00000000-0005-0000-0000-0000911A0000}"/>
    <cellStyle name="Normal 3 37 2 2 5" xfId="12828" xr:uid="{00000000-0005-0000-0000-0000921A0000}"/>
    <cellStyle name="Normal 3 37 2 3" xfId="2314" xr:uid="{00000000-0005-0000-0000-0000931A0000}"/>
    <cellStyle name="Normal 3 37 2 3 2" xfId="4097" xr:uid="{00000000-0005-0000-0000-0000941A0000}"/>
    <cellStyle name="Normal 3 37 2 3 2 2" xfId="8468" xr:uid="{00000000-0005-0000-0000-0000951A0000}"/>
    <cellStyle name="Normal 3 37 2 3 3" xfId="8469" xr:uid="{00000000-0005-0000-0000-0000961A0000}"/>
    <cellStyle name="Normal 3 37 2 3 3 2" xfId="8470" xr:uid="{00000000-0005-0000-0000-0000971A0000}"/>
    <cellStyle name="Normal 3 37 2 3 4" xfId="8471" xr:uid="{00000000-0005-0000-0000-0000981A0000}"/>
    <cellStyle name="Normal 3 37 2 3 5" xfId="12829" xr:uid="{00000000-0005-0000-0000-0000991A0000}"/>
    <cellStyle name="Normal 3 37 2 4" xfId="2315" xr:uid="{00000000-0005-0000-0000-00009A1A0000}"/>
    <cellStyle name="Normal 3 37 2 4 2" xfId="4096" xr:uid="{00000000-0005-0000-0000-00009B1A0000}"/>
    <cellStyle name="Normal 3 37 2 4 2 2" xfId="8472" xr:uid="{00000000-0005-0000-0000-00009C1A0000}"/>
    <cellStyle name="Normal 3 37 2 4 3" xfId="8473" xr:uid="{00000000-0005-0000-0000-00009D1A0000}"/>
    <cellStyle name="Normal 3 37 2 4 3 2" xfId="8474" xr:uid="{00000000-0005-0000-0000-00009E1A0000}"/>
    <cellStyle name="Normal 3 37 2 4 4" xfId="8475" xr:uid="{00000000-0005-0000-0000-00009F1A0000}"/>
    <cellStyle name="Normal 3 37 2 4 5" xfId="12830" xr:uid="{00000000-0005-0000-0000-0000A01A0000}"/>
    <cellStyle name="Normal 3 37 2 5" xfId="2316" xr:uid="{00000000-0005-0000-0000-0000A11A0000}"/>
    <cellStyle name="Normal 3 37 2 5 2" xfId="4095" xr:uid="{00000000-0005-0000-0000-0000A21A0000}"/>
    <cellStyle name="Normal 3 37 2 5 2 2" xfId="8476" xr:uid="{00000000-0005-0000-0000-0000A31A0000}"/>
    <cellStyle name="Normal 3 37 2 5 3" xfId="8477" xr:uid="{00000000-0005-0000-0000-0000A41A0000}"/>
    <cellStyle name="Normal 3 37 2 5 3 2" xfId="8478" xr:uid="{00000000-0005-0000-0000-0000A51A0000}"/>
    <cellStyle name="Normal 3 37 2 5 4" xfId="8479" xr:uid="{00000000-0005-0000-0000-0000A61A0000}"/>
    <cellStyle name="Normal 3 37 2 5 5" xfId="12831" xr:uid="{00000000-0005-0000-0000-0000A71A0000}"/>
    <cellStyle name="Normal 3 37 2 6" xfId="2317" xr:uid="{00000000-0005-0000-0000-0000A81A0000}"/>
    <cellStyle name="Normal 3 37 2 6 2" xfId="4094" xr:uid="{00000000-0005-0000-0000-0000A91A0000}"/>
    <cellStyle name="Normal 3 37 2 6 2 2" xfId="8480" xr:uid="{00000000-0005-0000-0000-0000AA1A0000}"/>
    <cellStyle name="Normal 3 37 2 6 3" xfId="8481" xr:uid="{00000000-0005-0000-0000-0000AB1A0000}"/>
    <cellStyle name="Normal 3 37 2 6 3 2" xfId="8482" xr:uid="{00000000-0005-0000-0000-0000AC1A0000}"/>
    <cellStyle name="Normal 3 37 2 6 4" xfId="8483" xr:uid="{00000000-0005-0000-0000-0000AD1A0000}"/>
    <cellStyle name="Normal 3 37 2 6 5" xfId="12832" xr:uid="{00000000-0005-0000-0000-0000AE1A0000}"/>
    <cellStyle name="Normal 3 37 2 7" xfId="2318" xr:uid="{00000000-0005-0000-0000-0000AF1A0000}"/>
    <cellStyle name="Normal 3 37 2 7 2" xfId="4093" xr:uid="{00000000-0005-0000-0000-0000B01A0000}"/>
    <cellStyle name="Normal 3 37 2 7 2 2" xfId="8484" xr:uid="{00000000-0005-0000-0000-0000B11A0000}"/>
    <cellStyle name="Normal 3 37 2 7 3" xfId="8485" xr:uid="{00000000-0005-0000-0000-0000B21A0000}"/>
    <cellStyle name="Normal 3 37 2 7 3 2" xfId="8486" xr:uid="{00000000-0005-0000-0000-0000B31A0000}"/>
    <cellStyle name="Normal 3 37 2 7 4" xfId="8487" xr:uid="{00000000-0005-0000-0000-0000B41A0000}"/>
    <cellStyle name="Normal 3 37 2 7 5" xfId="12833" xr:uid="{00000000-0005-0000-0000-0000B51A0000}"/>
    <cellStyle name="Normal 3 37 2 8" xfId="2319" xr:uid="{00000000-0005-0000-0000-0000B61A0000}"/>
    <cellStyle name="Normal 3 37 2 8 2" xfId="4092" xr:uid="{00000000-0005-0000-0000-0000B71A0000}"/>
    <cellStyle name="Normal 3 37 2 8 2 2" xfId="8488" xr:uid="{00000000-0005-0000-0000-0000B81A0000}"/>
    <cellStyle name="Normal 3 37 2 8 3" xfId="8489" xr:uid="{00000000-0005-0000-0000-0000B91A0000}"/>
    <cellStyle name="Normal 3 37 2 8 3 2" xfId="8490" xr:uid="{00000000-0005-0000-0000-0000BA1A0000}"/>
    <cellStyle name="Normal 3 37 2 8 4" xfId="8491" xr:uid="{00000000-0005-0000-0000-0000BB1A0000}"/>
    <cellStyle name="Normal 3 37 2 8 5" xfId="12834" xr:uid="{00000000-0005-0000-0000-0000BC1A0000}"/>
    <cellStyle name="Normal 3 37 2 9" xfId="2320" xr:uid="{00000000-0005-0000-0000-0000BD1A0000}"/>
    <cellStyle name="Normal 3 37 2 9 2" xfId="4091" xr:uid="{00000000-0005-0000-0000-0000BE1A0000}"/>
    <cellStyle name="Normal 3 37 2 9 2 2" xfId="8492" xr:uid="{00000000-0005-0000-0000-0000BF1A0000}"/>
    <cellStyle name="Normal 3 37 2 9 3" xfId="8493" xr:uid="{00000000-0005-0000-0000-0000C01A0000}"/>
    <cellStyle name="Normal 3 37 2 9 3 2" xfId="8494" xr:uid="{00000000-0005-0000-0000-0000C11A0000}"/>
    <cellStyle name="Normal 3 37 2 9 4" xfId="8495" xr:uid="{00000000-0005-0000-0000-0000C21A0000}"/>
    <cellStyle name="Normal 3 37 2 9 5" xfId="12835" xr:uid="{00000000-0005-0000-0000-0000C31A0000}"/>
    <cellStyle name="Normal 3 37 3" xfId="2321" xr:uid="{00000000-0005-0000-0000-0000C41A0000}"/>
    <cellStyle name="Normal 3 37 3 2" xfId="4090" xr:uid="{00000000-0005-0000-0000-0000C51A0000}"/>
    <cellStyle name="Normal 3 37 3 2 2" xfId="8496" xr:uid="{00000000-0005-0000-0000-0000C61A0000}"/>
    <cellStyle name="Normal 3 37 3 3" xfId="8497" xr:uid="{00000000-0005-0000-0000-0000C71A0000}"/>
    <cellStyle name="Normal 3 37 3 3 2" xfId="8498" xr:uid="{00000000-0005-0000-0000-0000C81A0000}"/>
    <cellStyle name="Normal 3 37 3 4" xfId="8499" xr:uid="{00000000-0005-0000-0000-0000C91A0000}"/>
    <cellStyle name="Normal 3 37 3 5" xfId="12836" xr:uid="{00000000-0005-0000-0000-0000CA1A0000}"/>
    <cellStyle name="Normal 3 37 4" xfId="2322" xr:uid="{00000000-0005-0000-0000-0000CB1A0000}"/>
    <cellStyle name="Normal 3 37 4 2" xfId="4089" xr:uid="{00000000-0005-0000-0000-0000CC1A0000}"/>
    <cellStyle name="Normal 3 37 4 2 2" xfId="8500" xr:uid="{00000000-0005-0000-0000-0000CD1A0000}"/>
    <cellStyle name="Normal 3 37 4 3" xfId="8501" xr:uid="{00000000-0005-0000-0000-0000CE1A0000}"/>
    <cellStyle name="Normal 3 37 4 3 2" xfId="8502" xr:uid="{00000000-0005-0000-0000-0000CF1A0000}"/>
    <cellStyle name="Normal 3 37 4 4" xfId="8503" xr:uid="{00000000-0005-0000-0000-0000D01A0000}"/>
    <cellStyle name="Normal 3 37 4 5" xfId="12837" xr:uid="{00000000-0005-0000-0000-0000D11A0000}"/>
    <cellStyle name="Normal 3 37 5" xfId="2323" xr:uid="{00000000-0005-0000-0000-0000D21A0000}"/>
    <cellStyle name="Normal 3 37 5 2" xfId="4088" xr:uid="{00000000-0005-0000-0000-0000D31A0000}"/>
    <cellStyle name="Normal 3 37 5 2 2" xfId="8504" xr:uid="{00000000-0005-0000-0000-0000D41A0000}"/>
    <cellStyle name="Normal 3 37 5 3" xfId="8505" xr:uid="{00000000-0005-0000-0000-0000D51A0000}"/>
    <cellStyle name="Normal 3 37 5 3 2" xfId="8506" xr:uid="{00000000-0005-0000-0000-0000D61A0000}"/>
    <cellStyle name="Normal 3 37 5 4" xfId="8507" xr:uid="{00000000-0005-0000-0000-0000D71A0000}"/>
    <cellStyle name="Normal 3 37 5 5" xfId="12838" xr:uid="{00000000-0005-0000-0000-0000D81A0000}"/>
    <cellStyle name="Normal 3 37 6" xfId="2324" xr:uid="{00000000-0005-0000-0000-0000D91A0000}"/>
    <cellStyle name="Normal 3 37 6 2" xfId="4087" xr:uid="{00000000-0005-0000-0000-0000DA1A0000}"/>
    <cellStyle name="Normal 3 37 6 2 2" xfId="8508" xr:uid="{00000000-0005-0000-0000-0000DB1A0000}"/>
    <cellStyle name="Normal 3 37 6 3" xfId="8509" xr:uid="{00000000-0005-0000-0000-0000DC1A0000}"/>
    <cellStyle name="Normal 3 37 6 3 2" xfId="8510" xr:uid="{00000000-0005-0000-0000-0000DD1A0000}"/>
    <cellStyle name="Normal 3 37 6 4" xfId="8511" xr:uid="{00000000-0005-0000-0000-0000DE1A0000}"/>
    <cellStyle name="Normal 3 37 6 5" xfId="12839" xr:uid="{00000000-0005-0000-0000-0000DF1A0000}"/>
    <cellStyle name="Normal 3 37 7" xfId="2325" xr:uid="{00000000-0005-0000-0000-0000E01A0000}"/>
    <cellStyle name="Normal 3 37 7 2" xfId="4086" xr:uid="{00000000-0005-0000-0000-0000E11A0000}"/>
    <cellStyle name="Normal 3 37 7 2 2" xfId="8512" xr:uid="{00000000-0005-0000-0000-0000E21A0000}"/>
    <cellStyle name="Normal 3 37 7 3" xfId="8513" xr:uid="{00000000-0005-0000-0000-0000E31A0000}"/>
    <cellStyle name="Normal 3 37 7 3 2" xfId="8514" xr:uid="{00000000-0005-0000-0000-0000E41A0000}"/>
    <cellStyle name="Normal 3 37 7 4" xfId="8515" xr:uid="{00000000-0005-0000-0000-0000E51A0000}"/>
    <cellStyle name="Normal 3 37 7 5" xfId="12840" xr:uid="{00000000-0005-0000-0000-0000E61A0000}"/>
    <cellStyle name="Normal 3 37 8" xfId="2326" xr:uid="{00000000-0005-0000-0000-0000E71A0000}"/>
    <cellStyle name="Normal 3 37 8 2" xfId="4085" xr:uid="{00000000-0005-0000-0000-0000E81A0000}"/>
    <cellStyle name="Normal 3 37 8 2 2" xfId="8516" xr:uid="{00000000-0005-0000-0000-0000E91A0000}"/>
    <cellStyle name="Normal 3 37 8 3" xfId="8517" xr:uid="{00000000-0005-0000-0000-0000EA1A0000}"/>
    <cellStyle name="Normal 3 37 8 3 2" xfId="8518" xr:uid="{00000000-0005-0000-0000-0000EB1A0000}"/>
    <cellStyle name="Normal 3 37 8 4" xfId="8519" xr:uid="{00000000-0005-0000-0000-0000EC1A0000}"/>
    <cellStyle name="Normal 3 37 8 5" xfId="12841" xr:uid="{00000000-0005-0000-0000-0000ED1A0000}"/>
    <cellStyle name="Normal 3 37 9" xfId="2327" xr:uid="{00000000-0005-0000-0000-0000EE1A0000}"/>
    <cellStyle name="Normal 3 37 9 2" xfId="4084" xr:uid="{00000000-0005-0000-0000-0000EF1A0000}"/>
    <cellStyle name="Normal 3 37 9 2 2" xfId="8520" xr:uid="{00000000-0005-0000-0000-0000F01A0000}"/>
    <cellStyle name="Normal 3 37 9 3" xfId="8521" xr:uid="{00000000-0005-0000-0000-0000F11A0000}"/>
    <cellStyle name="Normal 3 37 9 3 2" xfId="8522" xr:uid="{00000000-0005-0000-0000-0000F21A0000}"/>
    <cellStyle name="Normal 3 37 9 4" xfId="8523" xr:uid="{00000000-0005-0000-0000-0000F31A0000}"/>
    <cellStyle name="Normal 3 37 9 5" xfId="12842" xr:uid="{00000000-0005-0000-0000-0000F41A0000}"/>
    <cellStyle name="Normal 3 38" xfId="2328" xr:uid="{00000000-0005-0000-0000-0000F51A0000}"/>
    <cellStyle name="Normal 3 38 10" xfId="2329" xr:uid="{00000000-0005-0000-0000-0000F61A0000}"/>
    <cellStyle name="Normal 3 38 10 2" xfId="4083" xr:uid="{00000000-0005-0000-0000-0000F71A0000}"/>
    <cellStyle name="Normal 3 38 10 2 2" xfId="8524" xr:uid="{00000000-0005-0000-0000-0000F81A0000}"/>
    <cellStyle name="Normal 3 38 10 3" xfId="8525" xr:uid="{00000000-0005-0000-0000-0000F91A0000}"/>
    <cellStyle name="Normal 3 38 10 3 2" xfId="8526" xr:uid="{00000000-0005-0000-0000-0000FA1A0000}"/>
    <cellStyle name="Normal 3 38 10 4" xfId="8527" xr:uid="{00000000-0005-0000-0000-0000FB1A0000}"/>
    <cellStyle name="Normal 3 38 10 5" xfId="12843" xr:uid="{00000000-0005-0000-0000-0000FC1A0000}"/>
    <cellStyle name="Normal 3 38 11" xfId="2330" xr:uid="{00000000-0005-0000-0000-0000FD1A0000}"/>
    <cellStyle name="Normal 3 38 11 2" xfId="4082" xr:uid="{00000000-0005-0000-0000-0000FE1A0000}"/>
    <cellStyle name="Normal 3 38 11 2 2" xfId="8528" xr:uid="{00000000-0005-0000-0000-0000FF1A0000}"/>
    <cellStyle name="Normal 3 38 11 3" xfId="8529" xr:uid="{00000000-0005-0000-0000-0000001B0000}"/>
    <cellStyle name="Normal 3 38 11 3 2" xfId="8530" xr:uid="{00000000-0005-0000-0000-0000011B0000}"/>
    <cellStyle name="Normal 3 38 11 4" xfId="8531" xr:uid="{00000000-0005-0000-0000-0000021B0000}"/>
    <cellStyle name="Normal 3 38 11 5" xfId="12844" xr:uid="{00000000-0005-0000-0000-0000031B0000}"/>
    <cellStyle name="Normal 3 38 12" xfId="2331" xr:uid="{00000000-0005-0000-0000-0000041B0000}"/>
    <cellStyle name="Normal 3 38 12 2" xfId="4081" xr:uid="{00000000-0005-0000-0000-0000051B0000}"/>
    <cellStyle name="Normal 3 38 12 2 2" xfId="8532" xr:uid="{00000000-0005-0000-0000-0000061B0000}"/>
    <cellStyle name="Normal 3 38 12 3" xfId="8533" xr:uid="{00000000-0005-0000-0000-0000071B0000}"/>
    <cellStyle name="Normal 3 38 12 3 2" xfId="8534" xr:uid="{00000000-0005-0000-0000-0000081B0000}"/>
    <cellStyle name="Normal 3 38 12 4" xfId="8535" xr:uid="{00000000-0005-0000-0000-0000091B0000}"/>
    <cellStyle name="Normal 3 38 12 5" xfId="12845" xr:uid="{00000000-0005-0000-0000-00000A1B0000}"/>
    <cellStyle name="Normal 3 38 13" xfId="2332" xr:uid="{00000000-0005-0000-0000-00000B1B0000}"/>
    <cellStyle name="Normal 3 38 13 2" xfId="4080" xr:uid="{00000000-0005-0000-0000-00000C1B0000}"/>
    <cellStyle name="Normal 3 38 13 2 2" xfId="8536" xr:uid="{00000000-0005-0000-0000-00000D1B0000}"/>
    <cellStyle name="Normal 3 38 13 3" xfId="8537" xr:uid="{00000000-0005-0000-0000-00000E1B0000}"/>
    <cellStyle name="Normal 3 38 13 3 2" xfId="8538" xr:uid="{00000000-0005-0000-0000-00000F1B0000}"/>
    <cellStyle name="Normal 3 38 13 4" xfId="8539" xr:uid="{00000000-0005-0000-0000-0000101B0000}"/>
    <cellStyle name="Normal 3 38 13 5" xfId="12846" xr:uid="{00000000-0005-0000-0000-0000111B0000}"/>
    <cellStyle name="Normal 3 38 14" xfId="4079" xr:uid="{00000000-0005-0000-0000-0000121B0000}"/>
    <cellStyle name="Normal 3 38 14 2" xfId="8540" xr:uid="{00000000-0005-0000-0000-0000131B0000}"/>
    <cellStyle name="Normal 3 38 15" xfId="8541" xr:uid="{00000000-0005-0000-0000-0000141B0000}"/>
    <cellStyle name="Normal 3 38 15 2" xfId="8542" xr:uid="{00000000-0005-0000-0000-0000151B0000}"/>
    <cellStyle name="Normal 3 38 16" xfId="8543" xr:uid="{00000000-0005-0000-0000-0000161B0000}"/>
    <cellStyle name="Normal 3 38 17" xfId="12847" xr:uid="{00000000-0005-0000-0000-0000171B0000}"/>
    <cellStyle name="Normal 3 38 2" xfId="2333" xr:uid="{00000000-0005-0000-0000-0000181B0000}"/>
    <cellStyle name="Normal 3 38 2 10" xfId="2334" xr:uid="{00000000-0005-0000-0000-0000191B0000}"/>
    <cellStyle name="Normal 3 38 2 10 2" xfId="4078" xr:uid="{00000000-0005-0000-0000-00001A1B0000}"/>
    <cellStyle name="Normal 3 38 2 10 2 2" xfId="8544" xr:uid="{00000000-0005-0000-0000-00001B1B0000}"/>
    <cellStyle name="Normal 3 38 2 10 3" xfId="8545" xr:uid="{00000000-0005-0000-0000-00001C1B0000}"/>
    <cellStyle name="Normal 3 38 2 10 3 2" xfId="8546" xr:uid="{00000000-0005-0000-0000-00001D1B0000}"/>
    <cellStyle name="Normal 3 38 2 10 4" xfId="8547" xr:uid="{00000000-0005-0000-0000-00001E1B0000}"/>
    <cellStyle name="Normal 3 38 2 10 5" xfId="12848" xr:uid="{00000000-0005-0000-0000-00001F1B0000}"/>
    <cellStyle name="Normal 3 38 2 11" xfId="2335" xr:uid="{00000000-0005-0000-0000-0000201B0000}"/>
    <cellStyle name="Normal 3 38 2 11 2" xfId="4077" xr:uid="{00000000-0005-0000-0000-0000211B0000}"/>
    <cellStyle name="Normal 3 38 2 11 2 2" xfId="8548" xr:uid="{00000000-0005-0000-0000-0000221B0000}"/>
    <cellStyle name="Normal 3 38 2 11 3" xfId="8549" xr:uid="{00000000-0005-0000-0000-0000231B0000}"/>
    <cellStyle name="Normal 3 38 2 11 3 2" xfId="8550" xr:uid="{00000000-0005-0000-0000-0000241B0000}"/>
    <cellStyle name="Normal 3 38 2 11 4" xfId="8551" xr:uid="{00000000-0005-0000-0000-0000251B0000}"/>
    <cellStyle name="Normal 3 38 2 11 5" xfId="12849" xr:uid="{00000000-0005-0000-0000-0000261B0000}"/>
    <cellStyle name="Normal 3 38 2 12" xfId="2336" xr:uid="{00000000-0005-0000-0000-0000271B0000}"/>
    <cellStyle name="Normal 3 38 2 12 2" xfId="4076" xr:uid="{00000000-0005-0000-0000-0000281B0000}"/>
    <cellStyle name="Normal 3 38 2 12 2 2" xfId="8552" xr:uid="{00000000-0005-0000-0000-0000291B0000}"/>
    <cellStyle name="Normal 3 38 2 12 3" xfId="8553" xr:uid="{00000000-0005-0000-0000-00002A1B0000}"/>
    <cellStyle name="Normal 3 38 2 12 3 2" xfId="8554" xr:uid="{00000000-0005-0000-0000-00002B1B0000}"/>
    <cellStyle name="Normal 3 38 2 12 4" xfId="8555" xr:uid="{00000000-0005-0000-0000-00002C1B0000}"/>
    <cellStyle name="Normal 3 38 2 12 5" xfId="12850" xr:uid="{00000000-0005-0000-0000-00002D1B0000}"/>
    <cellStyle name="Normal 3 38 2 13" xfId="4075" xr:uid="{00000000-0005-0000-0000-00002E1B0000}"/>
    <cellStyle name="Normal 3 38 2 13 2" xfId="8556" xr:uid="{00000000-0005-0000-0000-00002F1B0000}"/>
    <cellStyle name="Normal 3 38 2 14" xfId="8557" xr:uid="{00000000-0005-0000-0000-0000301B0000}"/>
    <cellStyle name="Normal 3 38 2 14 2" xfId="8558" xr:uid="{00000000-0005-0000-0000-0000311B0000}"/>
    <cellStyle name="Normal 3 38 2 15" xfId="8559" xr:uid="{00000000-0005-0000-0000-0000321B0000}"/>
    <cellStyle name="Normal 3 38 2 16" xfId="12851" xr:uid="{00000000-0005-0000-0000-0000331B0000}"/>
    <cellStyle name="Normal 3 38 2 2" xfId="2337" xr:uid="{00000000-0005-0000-0000-0000341B0000}"/>
    <cellStyle name="Normal 3 38 2 2 2" xfId="4074" xr:uid="{00000000-0005-0000-0000-0000351B0000}"/>
    <cellStyle name="Normal 3 38 2 2 2 2" xfId="8560" xr:uid="{00000000-0005-0000-0000-0000361B0000}"/>
    <cellStyle name="Normal 3 38 2 2 3" xfId="8561" xr:uid="{00000000-0005-0000-0000-0000371B0000}"/>
    <cellStyle name="Normal 3 38 2 2 3 2" xfId="8562" xr:uid="{00000000-0005-0000-0000-0000381B0000}"/>
    <cellStyle name="Normal 3 38 2 2 4" xfId="8563" xr:uid="{00000000-0005-0000-0000-0000391B0000}"/>
    <cellStyle name="Normal 3 38 2 2 5" xfId="12852" xr:uid="{00000000-0005-0000-0000-00003A1B0000}"/>
    <cellStyle name="Normal 3 38 2 3" xfId="2338" xr:uid="{00000000-0005-0000-0000-00003B1B0000}"/>
    <cellStyle name="Normal 3 38 2 3 2" xfId="4073" xr:uid="{00000000-0005-0000-0000-00003C1B0000}"/>
    <cellStyle name="Normal 3 38 2 3 2 2" xfId="8564" xr:uid="{00000000-0005-0000-0000-00003D1B0000}"/>
    <cellStyle name="Normal 3 38 2 3 3" xfId="8565" xr:uid="{00000000-0005-0000-0000-00003E1B0000}"/>
    <cellStyle name="Normal 3 38 2 3 3 2" xfId="8566" xr:uid="{00000000-0005-0000-0000-00003F1B0000}"/>
    <cellStyle name="Normal 3 38 2 3 4" xfId="8567" xr:uid="{00000000-0005-0000-0000-0000401B0000}"/>
    <cellStyle name="Normal 3 38 2 3 5" xfId="12853" xr:uid="{00000000-0005-0000-0000-0000411B0000}"/>
    <cellStyle name="Normal 3 38 2 4" xfId="2339" xr:uid="{00000000-0005-0000-0000-0000421B0000}"/>
    <cellStyle name="Normal 3 38 2 4 2" xfId="4072" xr:uid="{00000000-0005-0000-0000-0000431B0000}"/>
    <cellStyle name="Normal 3 38 2 4 2 2" xfId="8568" xr:uid="{00000000-0005-0000-0000-0000441B0000}"/>
    <cellStyle name="Normal 3 38 2 4 3" xfId="8569" xr:uid="{00000000-0005-0000-0000-0000451B0000}"/>
    <cellStyle name="Normal 3 38 2 4 3 2" xfId="8570" xr:uid="{00000000-0005-0000-0000-0000461B0000}"/>
    <cellStyle name="Normal 3 38 2 4 4" xfId="8571" xr:uid="{00000000-0005-0000-0000-0000471B0000}"/>
    <cellStyle name="Normal 3 38 2 4 5" xfId="12854" xr:uid="{00000000-0005-0000-0000-0000481B0000}"/>
    <cellStyle name="Normal 3 38 2 5" xfId="2340" xr:uid="{00000000-0005-0000-0000-0000491B0000}"/>
    <cellStyle name="Normal 3 38 2 5 2" xfId="4071" xr:uid="{00000000-0005-0000-0000-00004A1B0000}"/>
    <cellStyle name="Normal 3 38 2 5 2 2" xfId="8572" xr:uid="{00000000-0005-0000-0000-00004B1B0000}"/>
    <cellStyle name="Normal 3 38 2 5 3" xfId="8573" xr:uid="{00000000-0005-0000-0000-00004C1B0000}"/>
    <cellStyle name="Normal 3 38 2 5 3 2" xfId="8574" xr:uid="{00000000-0005-0000-0000-00004D1B0000}"/>
    <cellStyle name="Normal 3 38 2 5 4" xfId="8575" xr:uid="{00000000-0005-0000-0000-00004E1B0000}"/>
    <cellStyle name="Normal 3 38 2 5 5" xfId="12855" xr:uid="{00000000-0005-0000-0000-00004F1B0000}"/>
    <cellStyle name="Normal 3 38 2 6" xfId="2341" xr:uid="{00000000-0005-0000-0000-0000501B0000}"/>
    <cellStyle name="Normal 3 38 2 6 2" xfId="4070" xr:uid="{00000000-0005-0000-0000-0000511B0000}"/>
    <cellStyle name="Normal 3 38 2 6 2 2" xfId="8576" xr:uid="{00000000-0005-0000-0000-0000521B0000}"/>
    <cellStyle name="Normal 3 38 2 6 3" xfId="8577" xr:uid="{00000000-0005-0000-0000-0000531B0000}"/>
    <cellStyle name="Normal 3 38 2 6 3 2" xfId="8578" xr:uid="{00000000-0005-0000-0000-0000541B0000}"/>
    <cellStyle name="Normal 3 38 2 6 4" xfId="8579" xr:uid="{00000000-0005-0000-0000-0000551B0000}"/>
    <cellStyle name="Normal 3 38 2 6 5" xfId="12856" xr:uid="{00000000-0005-0000-0000-0000561B0000}"/>
    <cellStyle name="Normal 3 38 2 7" xfId="2342" xr:uid="{00000000-0005-0000-0000-0000571B0000}"/>
    <cellStyle name="Normal 3 38 2 7 2" xfId="4069" xr:uid="{00000000-0005-0000-0000-0000581B0000}"/>
    <cellStyle name="Normal 3 38 2 7 2 2" xfId="8580" xr:uid="{00000000-0005-0000-0000-0000591B0000}"/>
    <cellStyle name="Normal 3 38 2 7 3" xfId="8581" xr:uid="{00000000-0005-0000-0000-00005A1B0000}"/>
    <cellStyle name="Normal 3 38 2 7 3 2" xfId="8582" xr:uid="{00000000-0005-0000-0000-00005B1B0000}"/>
    <cellStyle name="Normal 3 38 2 7 4" xfId="8583" xr:uid="{00000000-0005-0000-0000-00005C1B0000}"/>
    <cellStyle name="Normal 3 38 2 7 5" xfId="12857" xr:uid="{00000000-0005-0000-0000-00005D1B0000}"/>
    <cellStyle name="Normal 3 38 2 8" xfId="2343" xr:uid="{00000000-0005-0000-0000-00005E1B0000}"/>
    <cellStyle name="Normal 3 38 2 8 2" xfId="4068" xr:uid="{00000000-0005-0000-0000-00005F1B0000}"/>
    <cellStyle name="Normal 3 38 2 8 2 2" xfId="8584" xr:uid="{00000000-0005-0000-0000-0000601B0000}"/>
    <cellStyle name="Normal 3 38 2 8 3" xfId="8585" xr:uid="{00000000-0005-0000-0000-0000611B0000}"/>
    <cellStyle name="Normal 3 38 2 8 3 2" xfId="8586" xr:uid="{00000000-0005-0000-0000-0000621B0000}"/>
    <cellStyle name="Normal 3 38 2 8 4" xfId="8587" xr:uid="{00000000-0005-0000-0000-0000631B0000}"/>
    <cellStyle name="Normal 3 38 2 8 5" xfId="12858" xr:uid="{00000000-0005-0000-0000-0000641B0000}"/>
    <cellStyle name="Normal 3 38 2 9" xfId="2344" xr:uid="{00000000-0005-0000-0000-0000651B0000}"/>
    <cellStyle name="Normal 3 38 2 9 2" xfId="4067" xr:uid="{00000000-0005-0000-0000-0000661B0000}"/>
    <cellStyle name="Normal 3 38 2 9 2 2" xfId="8588" xr:uid="{00000000-0005-0000-0000-0000671B0000}"/>
    <cellStyle name="Normal 3 38 2 9 3" xfId="8589" xr:uid="{00000000-0005-0000-0000-0000681B0000}"/>
    <cellStyle name="Normal 3 38 2 9 3 2" xfId="8590" xr:uid="{00000000-0005-0000-0000-0000691B0000}"/>
    <cellStyle name="Normal 3 38 2 9 4" xfId="8591" xr:uid="{00000000-0005-0000-0000-00006A1B0000}"/>
    <cellStyle name="Normal 3 38 2 9 5" xfId="12859" xr:uid="{00000000-0005-0000-0000-00006B1B0000}"/>
    <cellStyle name="Normal 3 38 3" xfId="2345" xr:uid="{00000000-0005-0000-0000-00006C1B0000}"/>
    <cellStyle name="Normal 3 38 3 2" xfId="4066" xr:uid="{00000000-0005-0000-0000-00006D1B0000}"/>
    <cellStyle name="Normal 3 38 3 2 2" xfId="8592" xr:uid="{00000000-0005-0000-0000-00006E1B0000}"/>
    <cellStyle name="Normal 3 38 3 3" xfId="8593" xr:uid="{00000000-0005-0000-0000-00006F1B0000}"/>
    <cellStyle name="Normal 3 38 3 3 2" xfId="8594" xr:uid="{00000000-0005-0000-0000-0000701B0000}"/>
    <cellStyle name="Normal 3 38 3 4" xfId="8595" xr:uid="{00000000-0005-0000-0000-0000711B0000}"/>
    <cellStyle name="Normal 3 38 3 5" xfId="12860" xr:uid="{00000000-0005-0000-0000-0000721B0000}"/>
    <cellStyle name="Normal 3 38 4" xfId="2346" xr:uid="{00000000-0005-0000-0000-0000731B0000}"/>
    <cellStyle name="Normal 3 38 4 2" xfId="4065" xr:uid="{00000000-0005-0000-0000-0000741B0000}"/>
    <cellStyle name="Normal 3 38 4 2 2" xfId="8596" xr:uid="{00000000-0005-0000-0000-0000751B0000}"/>
    <cellStyle name="Normal 3 38 4 3" xfId="8597" xr:uid="{00000000-0005-0000-0000-0000761B0000}"/>
    <cellStyle name="Normal 3 38 4 3 2" xfId="8598" xr:uid="{00000000-0005-0000-0000-0000771B0000}"/>
    <cellStyle name="Normal 3 38 4 4" xfId="8599" xr:uid="{00000000-0005-0000-0000-0000781B0000}"/>
    <cellStyle name="Normal 3 38 4 5" xfId="12861" xr:uid="{00000000-0005-0000-0000-0000791B0000}"/>
    <cellStyle name="Normal 3 38 5" xfId="2347" xr:uid="{00000000-0005-0000-0000-00007A1B0000}"/>
    <cellStyle name="Normal 3 38 5 2" xfId="4064" xr:uid="{00000000-0005-0000-0000-00007B1B0000}"/>
    <cellStyle name="Normal 3 38 5 2 2" xfId="8600" xr:uid="{00000000-0005-0000-0000-00007C1B0000}"/>
    <cellStyle name="Normal 3 38 5 3" xfId="8601" xr:uid="{00000000-0005-0000-0000-00007D1B0000}"/>
    <cellStyle name="Normal 3 38 5 3 2" xfId="8602" xr:uid="{00000000-0005-0000-0000-00007E1B0000}"/>
    <cellStyle name="Normal 3 38 5 4" xfId="8603" xr:uid="{00000000-0005-0000-0000-00007F1B0000}"/>
    <cellStyle name="Normal 3 38 5 5" xfId="12862" xr:uid="{00000000-0005-0000-0000-0000801B0000}"/>
    <cellStyle name="Normal 3 38 6" xfId="2348" xr:uid="{00000000-0005-0000-0000-0000811B0000}"/>
    <cellStyle name="Normal 3 38 6 2" xfId="4063" xr:uid="{00000000-0005-0000-0000-0000821B0000}"/>
    <cellStyle name="Normal 3 38 6 2 2" xfId="8604" xr:uid="{00000000-0005-0000-0000-0000831B0000}"/>
    <cellStyle name="Normal 3 38 6 3" xfId="8605" xr:uid="{00000000-0005-0000-0000-0000841B0000}"/>
    <cellStyle name="Normal 3 38 6 3 2" xfId="8606" xr:uid="{00000000-0005-0000-0000-0000851B0000}"/>
    <cellStyle name="Normal 3 38 6 4" xfId="8607" xr:uid="{00000000-0005-0000-0000-0000861B0000}"/>
    <cellStyle name="Normal 3 38 6 5" xfId="12863" xr:uid="{00000000-0005-0000-0000-0000871B0000}"/>
    <cellStyle name="Normal 3 38 7" xfId="2349" xr:uid="{00000000-0005-0000-0000-0000881B0000}"/>
    <cellStyle name="Normal 3 38 7 2" xfId="4062" xr:uid="{00000000-0005-0000-0000-0000891B0000}"/>
    <cellStyle name="Normal 3 38 7 2 2" xfId="8608" xr:uid="{00000000-0005-0000-0000-00008A1B0000}"/>
    <cellStyle name="Normal 3 38 7 3" xfId="8609" xr:uid="{00000000-0005-0000-0000-00008B1B0000}"/>
    <cellStyle name="Normal 3 38 7 3 2" xfId="8610" xr:uid="{00000000-0005-0000-0000-00008C1B0000}"/>
    <cellStyle name="Normal 3 38 7 4" xfId="8611" xr:uid="{00000000-0005-0000-0000-00008D1B0000}"/>
    <cellStyle name="Normal 3 38 7 5" xfId="12864" xr:uid="{00000000-0005-0000-0000-00008E1B0000}"/>
    <cellStyle name="Normal 3 38 8" xfId="2350" xr:uid="{00000000-0005-0000-0000-00008F1B0000}"/>
    <cellStyle name="Normal 3 38 8 2" xfId="4061" xr:uid="{00000000-0005-0000-0000-0000901B0000}"/>
    <cellStyle name="Normal 3 38 8 2 2" xfId="8612" xr:uid="{00000000-0005-0000-0000-0000911B0000}"/>
    <cellStyle name="Normal 3 38 8 3" xfId="8613" xr:uid="{00000000-0005-0000-0000-0000921B0000}"/>
    <cellStyle name="Normal 3 38 8 3 2" xfId="8614" xr:uid="{00000000-0005-0000-0000-0000931B0000}"/>
    <cellStyle name="Normal 3 38 8 4" xfId="8615" xr:uid="{00000000-0005-0000-0000-0000941B0000}"/>
    <cellStyle name="Normal 3 38 8 5" xfId="12865" xr:uid="{00000000-0005-0000-0000-0000951B0000}"/>
    <cellStyle name="Normal 3 38 9" xfId="2351" xr:uid="{00000000-0005-0000-0000-0000961B0000}"/>
    <cellStyle name="Normal 3 38 9 2" xfId="4060" xr:uid="{00000000-0005-0000-0000-0000971B0000}"/>
    <cellStyle name="Normal 3 38 9 2 2" xfId="8616" xr:uid="{00000000-0005-0000-0000-0000981B0000}"/>
    <cellStyle name="Normal 3 38 9 3" xfId="8617" xr:uid="{00000000-0005-0000-0000-0000991B0000}"/>
    <cellStyle name="Normal 3 38 9 3 2" xfId="8618" xr:uid="{00000000-0005-0000-0000-00009A1B0000}"/>
    <cellStyle name="Normal 3 38 9 4" xfId="8619" xr:uid="{00000000-0005-0000-0000-00009B1B0000}"/>
    <cellStyle name="Normal 3 38 9 5" xfId="12866" xr:uid="{00000000-0005-0000-0000-00009C1B0000}"/>
    <cellStyle name="Normal 3 39" xfId="2352" xr:uid="{00000000-0005-0000-0000-00009D1B0000}"/>
    <cellStyle name="Normal 3 39 10" xfId="2353" xr:uid="{00000000-0005-0000-0000-00009E1B0000}"/>
    <cellStyle name="Normal 3 39 10 2" xfId="4059" xr:uid="{00000000-0005-0000-0000-00009F1B0000}"/>
    <cellStyle name="Normal 3 39 10 2 2" xfId="8620" xr:uid="{00000000-0005-0000-0000-0000A01B0000}"/>
    <cellStyle name="Normal 3 39 10 3" xfId="8621" xr:uid="{00000000-0005-0000-0000-0000A11B0000}"/>
    <cellStyle name="Normal 3 39 10 3 2" xfId="8622" xr:uid="{00000000-0005-0000-0000-0000A21B0000}"/>
    <cellStyle name="Normal 3 39 10 4" xfId="8623" xr:uid="{00000000-0005-0000-0000-0000A31B0000}"/>
    <cellStyle name="Normal 3 39 10 5" xfId="12867" xr:uid="{00000000-0005-0000-0000-0000A41B0000}"/>
    <cellStyle name="Normal 3 39 11" xfId="2354" xr:uid="{00000000-0005-0000-0000-0000A51B0000}"/>
    <cellStyle name="Normal 3 39 11 2" xfId="4058" xr:uid="{00000000-0005-0000-0000-0000A61B0000}"/>
    <cellStyle name="Normal 3 39 11 2 2" xfId="8624" xr:uid="{00000000-0005-0000-0000-0000A71B0000}"/>
    <cellStyle name="Normal 3 39 11 3" xfId="8625" xr:uid="{00000000-0005-0000-0000-0000A81B0000}"/>
    <cellStyle name="Normal 3 39 11 3 2" xfId="8626" xr:uid="{00000000-0005-0000-0000-0000A91B0000}"/>
    <cellStyle name="Normal 3 39 11 4" xfId="8627" xr:uid="{00000000-0005-0000-0000-0000AA1B0000}"/>
    <cellStyle name="Normal 3 39 11 5" xfId="12868" xr:uid="{00000000-0005-0000-0000-0000AB1B0000}"/>
    <cellStyle name="Normal 3 39 12" xfId="2355" xr:uid="{00000000-0005-0000-0000-0000AC1B0000}"/>
    <cellStyle name="Normal 3 39 12 2" xfId="4057" xr:uid="{00000000-0005-0000-0000-0000AD1B0000}"/>
    <cellStyle name="Normal 3 39 12 2 2" xfId="8628" xr:uid="{00000000-0005-0000-0000-0000AE1B0000}"/>
    <cellStyle name="Normal 3 39 12 3" xfId="8629" xr:uid="{00000000-0005-0000-0000-0000AF1B0000}"/>
    <cellStyle name="Normal 3 39 12 3 2" xfId="8630" xr:uid="{00000000-0005-0000-0000-0000B01B0000}"/>
    <cellStyle name="Normal 3 39 12 4" xfId="8631" xr:uid="{00000000-0005-0000-0000-0000B11B0000}"/>
    <cellStyle name="Normal 3 39 12 5" xfId="12869" xr:uid="{00000000-0005-0000-0000-0000B21B0000}"/>
    <cellStyle name="Normal 3 39 13" xfId="2356" xr:uid="{00000000-0005-0000-0000-0000B31B0000}"/>
    <cellStyle name="Normal 3 39 13 2" xfId="4056" xr:uid="{00000000-0005-0000-0000-0000B41B0000}"/>
    <cellStyle name="Normal 3 39 13 2 2" xfId="8632" xr:uid="{00000000-0005-0000-0000-0000B51B0000}"/>
    <cellStyle name="Normal 3 39 13 3" xfId="8633" xr:uid="{00000000-0005-0000-0000-0000B61B0000}"/>
    <cellStyle name="Normal 3 39 13 3 2" xfId="8634" xr:uid="{00000000-0005-0000-0000-0000B71B0000}"/>
    <cellStyle name="Normal 3 39 13 4" xfId="8635" xr:uid="{00000000-0005-0000-0000-0000B81B0000}"/>
    <cellStyle name="Normal 3 39 13 5" xfId="12870" xr:uid="{00000000-0005-0000-0000-0000B91B0000}"/>
    <cellStyle name="Normal 3 39 14" xfId="4055" xr:uid="{00000000-0005-0000-0000-0000BA1B0000}"/>
    <cellStyle name="Normal 3 39 14 2" xfId="8636" xr:uid="{00000000-0005-0000-0000-0000BB1B0000}"/>
    <cellStyle name="Normal 3 39 15" xfId="8637" xr:uid="{00000000-0005-0000-0000-0000BC1B0000}"/>
    <cellStyle name="Normal 3 39 15 2" xfId="8638" xr:uid="{00000000-0005-0000-0000-0000BD1B0000}"/>
    <cellStyle name="Normal 3 39 16" xfId="8639" xr:uid="{00000000-0005-0000-0000-0000BE1B0000}"/>
    <cellStyle name="Normal 3 39 17" xfId="12871" xr:uid="{00000000-0005-0000-0000-0000BF1B0000}"/>
    <cellStyle name="Normal 3 39 2" xfId="2357" xr:uid="{00000000-0005-0000-0000-0000C01B0000}"/>
    <cellStyle name="Normal 3 39 2 10" xfId="2358" xr:uid="{00000000-0005-0000-0000-0000C11B0000}"/>
    <cellStyle name="Normal 3 39 2 10 2" xfId="4054" xr:uid="{00000000-0005-0000-0000-0000C21B0000}"/>
    <cellStyle name="Normal 3 39 2 10 2 2" xfId="8640" xr:uid="{00000000-0005-0000-0000-0000C31B0000}"/>
    <cellStyle name="Normal 3 39 2 10 3" xfId="8641" xr:uid="{00000000-0005-0000-0000-0000C41B0000}"/>
    <cellStyle name="Normal 3 39 2 10 3 2" xfId="8642" xr:uid="{00000000-0005-0000-0000-0000C51B0000}"/>
    <cellStyle name="Normal 3 39 2 10 4" xfId="8643" xr:uid="{00000000-0005-0000-0000-0000C61B0000}"/>
    <cellStyle name="Normal 3 39 2 10 5" xfId="12872" xr:uid="{00000000-0005-0000-0000-0000C71B0000}"/>
    <cellStyle name="Normal 3 39 2 11" xfId="2359" xr:uid="{00000000-0005-0000-0000-0000C81B0000}"/>
    <cellStyle name="Normal 3 39 2 11 2" xfId="4053" xr:uid="{00000000-0005-0000-0000-0000C91B0000}"/>
    <cellStyle name="Normal 3 39 2 11 2 2" xfId="8644" xr:uid="{00000000-0005-0000-0000-0000CA1B0000}"/>
    <cellStyle name="Normal 3 39 2 11 3" xfId="8645" xr:uid="{00000000-0005-0000-0000-0000CB1B0000}"/>
    <cellStyle name="Normal 3 39 2 11 3 2" xfId="8646" xr:uid="{00000000-0005-0000-0000-0000CC1B0000}"/>
    <cellStyle name="Normal 3 39 2 11 4" xfId="8647" xr:uid="{00000000-0005-0000-0000-0000CD1B0000}"/>
    <cellStyle name="Normal 3 39 2 11 5" xfId="12873" xr:uid="{00000000-0005-0000-0000-0000CE1B0000}"/>
    <cellStyle name="Normal 3 39 2 12" xfId="2360" xr:uid="{00000000-0005-0000-0000-0000CF1B0000}"/>
    <cellStyle name="Normal 3 39 2 12 2" xfId="4052" xr:uid="{00000000-0005-0000-0000-0000D01B0000}"/>
    <cellStyle name="Normal 3 39 2 12 2 2" xfId="8648" xr:uid="{00000000-0005-0000-0000-0000D11B0000}"/>
    <cellStyle name="Normal 3 39 2 12 3" xfId="8649" xr:uid="{00000000-0005-0000-0000-0000D21B0000}"/>
    <cellStyle name="Normal 3 39 2 12 3 2" xfId="8650" xr:uid="{00000000-0005-0000-0000-0000D31B0000}"/>
    <cellStyle name="Normal 3 39 2 12 4" xfId="8651" xr:uid="{00000000-0005-0000-0000-0000D41B0000}"/>
    <cellStyle name="Normal 3 39 2 12 5" xfId="12874" xr:uid="{00000000-0005-0000-0000-0000D51B0000}"/>
    <cellStyle name="Normal 3 39 2 13" xfId="4051" xr:uid="{00000000-0005-0000-0000-0000D61B0000}"/>
    <cellStyle name="Normal 3 39 2 13 2" xfId="8652" xr:uid="{00000000-0005-0000-0000-0000D71B0000}"/>
    <cellStyle name="Normal 3 39 2 14" xfId="8653" xr:uid="{00000000-0005-0000-0000-0000D81B0000}"/>
    <cellStyle name="Normal 3 39 2 14 2" xfId="8654" xr:uid="{00000000-0005-0000-0000-0000D91B0000}"/>
    <cellStyle name="Normal 3 39 2 15" xfId="8655" xr:uid="{00000000-0005-0000-0000-0000DA1B0000}"/>
    <cellStyle name="Normal 3 39 2 16" xfId="12875" xr:uid="{00000000-0005-0000-0000-0000DB1B0000}"/>
    <cellStyle name="Normal 3 39 2 2" xfId="2361" xr:uid="{00000000-0005-0000-0000-0000DC1B0000}"/>
    <cellStyle name="Normal 3 39 2 2 2" xfId="4050" xr:uid="{00000000-0005-0000-0000-0000DD1B0000}"/>
    <cellStyle name="Normal 3 39 2 2 2 2" xfId="8656" xr:uid="{00000000-0005-0000-0000-0000DE1B0000}"/>
    <cellStyle name="Normal 3 39 2 2 3" xfId="8657" xr:uid="{00000000-0005-0000-0000-0000DF1B0000}"/>
    <cellStyle name="Normal 3 39 2 2 3 2" xfId="8658" xr:uid="{00000000-0005-0000-0000-0000E01B0000}"/>
    <cellStyle name="Normal 3 39 2 2 4" xfId="8659" xr:uid="{00000000-0005-0000-0000-0000E11B0000}"/>
    <cellStyle name="Normal 3 39 2 2 5" xfId="12876" xr:uid="{00000000-0005-0000-0000-0000E21B0000}"/>
    <cellStyle name="Normal 3 39 2 3" xfId="2362" xr:uid="{00000000-0005-0000-0000-0000E31B0000}"/>
    <cellStyle name="Normal 3 39 2 3 2" xfId="4049" xr:uid="{00000000-0005-0000-0000-0000E41B0000}"/>
    <cellStyle name="Normal 3 39 2 3 2 2" xfId="8660" xr:uid="{00000000-0005-0000-0000-0000E51B0000}"/>
    <cellStyle name="Normal 3 39 2 3 3" xfId="8661" xr:uid="{00000000-0005-0000-0000-0000E61B0000}"/>
    <cellStyle name="Normal 3 39 2 3 3 2" xfId="8662" xr:uid="{00000000-0005-0000-0000-0000E71B0000}"/>
    <cellStyle name="Normal 3 39 2 3 4" xfId="8663" xr:uid="{00000000-0005-0000-0000-0000E81B0000}"/>
    <cellStyle name="Normal 3 39 2 3 5" xfId="12877" xr:uid="{00000000-0005-0000-0000-0000E91B0000}"/>
    <cellStyle name="Normal 3 39 2 4" xfId="2363" xr:uid="{00000000-0005-0000-0000-0000EA1B0000}"/>
    <cellStyle name="Normal 3 39 2 4 2" xfId="4048" xr:uid="{00000000-0005-0000-0000-0000EB1B0000}"/>
    <cellStyle name="Normal 3 39 2 4 2 2" xfId="8664" xr:uid="{00000000-0005-0000-0000-0000EC1B0000}"/>
    <cellStyle name="Normal 3 39 2 4 3" xfId="8665" xr:uid="{00000000-0005-0000-0000-0000ED1B0000}"/>
    <cellStyle name="Normal 3 39 2 4 3 2" xfId="8666" xr:uid="{00000000-0005-0000-0000-0000EE1B0000}"/>
    <cellStyle name="Normal 3 39 2 4 4" xfId="8667" xr:uid="{00000000-0005-0000-0000-0000EF1B0000}"/>
    <cellStyle name="Normal 3 39 2 4 5" xfId="12878" xr:uid="{00000000-0005-0000-0000-0000F01B0000}"/>
    <cellStyle name="Normal 3 39 2 5" xfId="2364" xr:uid="{00000000-0005-0000-0000-0000F11B0000}"/>
    <cellStyle name="Normal 3 39 2 5 2" xfId="4047" xr:uid="{00000000-0005-0000-0000-0000F21B0000}"/>
    <cellStyle name="Normal 3 39 2 5 2 2" xfId="8668" xr:uid="{00000000-0005-0000-0000-0000F31B0000}"/>
    <cellStyle name="Normal 3 39 2 5 3" xfId="8669" xr:uid="{00000000-0005-0000-0000-0000F41B0000}"/>
    <cellStyle name="Normal 3 39 2 5 3 2" xfId="8670" xr:uid="{00000000-0005-0000-0000-0000F51B0000}"/>
    <cellStyle name="Normal 3 39 2 5 4" xfId="8671" xr:uid="{00000000-0005-0000-0000-0000F61B0000}"/>
    <cellStyle name="Normal 3 39 2 5 5" xfId="12879" xr:uid="{00000000-0005-0000-0000-0000F71B0000}"/>
    <cellStyle name="Normal 3 39 2 6" xfId="2365" xr:uid="{00000000-0005-0000-0000-0000F81B0000}"/>
    <cellStyle name="Normal 3 39 2 6 2" xfId="4046" xr:uid="{00000000-0005-0000-0000-0000F91B0000}"/>
    <cellStyle name="Normal 3 39 2 6 2 2" xfId="8672" xr:uid="{00000000-0005-0000-0000-0000FA1B0000}"/>
    <cellStyle name="Normal 3 39 2 6 3" xfId="8673" xr:uid="{00000000-0005-0000-0000-0000FB1B0000}"/>
    <cellStyle name="Normal 3 39 2 6 3 2" xfId="8674" xr:uid="{00000000-0005-0000-0000-0000FC1B0000}"/>
    <cellStyle name="Normal 3 39 2 6 4" xfId="8675" xr:uid="{00000000-0005-0000-0000-0000FD1B0000}"/>
    <cellStyle name="Normal 3 39 2 6 5" xfId="12880" xr:uid="{00000000-0005-0000-0000-0000FE1B0000}"/>
    <cellStyle name="Normal 3 39 2 7" xfId="2366" xr:uid="{00000000-0005-0000-0000-0000FF1B0000}"/>
    <cellStyle name="Normal 3 39 2 7 2" xfId="4045" xr:uid="{00000000-0005-0000-0000-0000001C0000}"/>
    <cellStyle name="Normal 3 39 2 7 2 2" xfId="8676" xr:uid="{00000000-0005-0000-0000-0000011C0000}"/>
    <cellStyle name="Normal 3 39 2 7 3" xfId="8677" xr:uid="{00000000-0005-0000-0000-0000021C0000}"/>
    <cellStyle name="Normal 3 39 2 7 3 2" xfId="8678" xr:uid="{00000000-0005-0000-0000-0000031C0000}"/>
    <cellStyle name="Normal 3 39 2 7 4" xfId="8679" xr:uid="{00000000-0005-0000-0000-0000041C0000}"/>
    <cellStyle name="Normal 3 39 2 7 5" xfId="12881" xr:uid="{00000000-0005-0000-0000-0000051C0000}"/>
    <cellStyle name="Normal 3 39 2 8" xfId="2367" xr:uid="{00000000-0005-0000-0000-0000061C0000}"/>
    <cellStyle name="Normal 3 39 2 8 2" xfId="4044" xr:uid="{00000000-0005-0000-0000-0000071C0000}"/>
    <cellStyle name="Normal 3 39 2 8 2 2" xfId="8680" xr:uid="{00000000-0005-0000-0000-0000081C0000}"/>
    <cellStyle name="Normal 3 39 2 8 3" xfId="8681" xr:uid="{00000000-0005-0000-0000-0000091C0000}"/>
    <cellStyle name="Normal 3 39 2 8 3 2" xfId="8682" xr:uid="{00000000-0005-0000-0000-00000A1C0000}"/>
    <cellStyle name="Normal 3 39 2 8 4" xfId="8683" xr:uid="{00000000-0005-0000-0000-00000B1C0000}"/>
    <cellStyle name="Normal 3 39 2 8 5" xfId="12882" xr:uid="{00000000-0005-0000-0000-00000C1C0000}"/>
    <cellStyle name="Normal 3 39 2 9" xfId="2368" xr:uid="{00000000-0005-0000-0000-00000D1C0000}"/>
    <cellStyle name="Normal 3 39 2 9 2" xfId="4043" xr:uid="{00000000-0005-0000-0000-00000E1C0000}"/>
    <cellStyle name="Normal 3 39 2 9 2 2" xfId="8684" xr:uid="{00000000-0005-0000-0000-00000F1C0000}"/>
    <cellStyle name="Normal 3 39 2 9 3" xfId="8685" xr:uid="{00000000-0005-0000-0000-0000101C0000}"/>
    <cellStyle name="Normal 3 39 2 9 3 2" xfId="8686" xr:uid="{00000000-0005-0000-0000-0000111C0000}"/>
    <cellStyle name="Normal 3 39 2 9 4" xfId="8687" xr:uid="{00000000-0005-0000-0000-0000121C0000}"/>
    <cellStyle name="Normal 3 39 2 9 5" xfId="12883" xr:uid="{00000000-0005-0000-0000-0000131C0000}"/>
    <cellStyle name="Normal 3 39 3" xfId="2369" xr:uid="{00000000-0005-0000-0000-0000141C0000}"/>
    <cellStyle name="Normal 3 39 3 2" xfId="4042" xr:uid="{00000000-0005-0000-0000-0000151C0000}"/>
    <cellStyle name="Normal 3 39 3 2 2" xfId="8688" xr:uid="{00000000-0005-0000-0000-0000161C0000}"/>
    <cellStyle name="Normal 3 39 3 3" xfId="8689" xr:uid="{00000000-0005-0000-0000-0000171C0000}"/>
    <cellStyle name="Normal 3 39 3 3 2" xfId="8690" xr:uid="{00000000-0005-0000-0000-0000181C0000}"/>
    <cellStyle name="Normal 3 39 3 4" xfId="8691" xr:uid="{00000000-0005-0000-0000-0000191C0000}"/>
    <cellStyle name="Normal 3 39 3 5" xfId="12884" xr:uid="{00000000-0005-0000-0000-00001A1C0000}"/>
    <cellStyle name="Normal 3 39 4" xfId="2370" xr:uid="{00000000-0005-0000-0000-00001B1C0000}"/>
    <cellStyle name="Normal 3 39 4 2" xfId="4041" xr:uid="{00000000-0005-0000-0000-00001C1C0000}"/>
    <cellStyle name="Normal 3 39 4 2 2" xfId="8692" xr:uid="{00000000-0005-0000-0000-00001D1C0000}"/>
    <cellStyle name="Normal 3 39 4 3" xfId="8693" xr:uid="{00000000-0005-0000-0000-00001E1C0000}"/>
    <cellStyle name="Normal 3 39 4 3 2" xfId="8694" xr:uid="{00000000-0005-0000-0000-00001F1C0000}"/>
    <cellStyle name="Normal 3 39 4 4" xfId="8695" xr:uid="{00000000-0005-0000-0000-0000201C0000}"/>
    <cellStyle name="Normal 3 39 4 5" xfId="12885" xr:uid="{00000000-0005-0000-0000-0000211C0000}"/>
    <cellStyle name="Normal 3 39 5" xfId="2371" xr:uid="{00000000-0005-0000-0000-0000221C0000}"/>
    <cellStyle name="Normal 3 39 5 2" xfId="4040" xr:uid="{00000000-0005-0000-0000-0000231C0000}"/>
    <cellStyle name="Normal 3 39 5 2 2" xfId="8696" xr:uid="{00000000-0005-0000-0000-0000241C0000}"/>
    <cellStyle name="Normal 3 39 5 3" xfId="8697" xr:uid="{00000000-0005-0000-0000-0000251C0000}"/>
    <cellStyle name="Normal 3 39 5 3 2" xfId="8698" xr:uid="{00000000-0005-0000-0000-0000261C0000}"/>
    <cellStyle name="Normal 3 39 5 4" xfId="8699" xr:uid="{00000000-0005-0000-0000-0000271C0000}"/>
    <cellStyle name="Normal 3 39 5 5" xfId="12886" xr:uid="{00000000-0005-0000-0000-0000281C0000}"/>
    <cellStyle name="Normal 3 39 6" xfId="2372" xr:uid="{00000000-0005-0000-0000-0000291C0000}"/>
    <cellStyle name="Normal 3 39 6 2" xfId="4039" xr:uid="{00000000-0005-0000-0000-00002A1C0000}"/>
    <cellStyle name="Normal 3 39 6 2 2" xfId="8700" xr:uid="{00000000-0005-0000-0000-00002B1C0000}"/>
    <cellStyle name="Normal 3 39 6 3" xfId="8701" xr:uid="{00000000-0005-0000-0000-00002C1C0000}"/>
    <cellStyle name="Normal 3 39 6 3 2" xfId="8702" xr:uid="{00000000-0005-0000-0000-00002D1C0000}"/>
    <cellStyle name="Normal 3 39 6 4" xfId="8703" xr:uid="{00000000-0005-0000-0000-00002E1C0000}"/>
    <cellStyle name="Normal 3 39 6 5" xfId="12887" xr:uid="{00000000-0005-0000-0000-00002F1C0000}"/>
    <cellStyle name="Normal 3 39 7" xfId="2373" xr:uid="{00000000-0005-0000-0000-0000301C0000}"/>
    <cellStyle name="Normal 3 39 7 2" xfId="4038" xr:uid="{00000000-0005-0000-0000-0000311C0000}"/>
    <cellStyle name="Normal 3 39 7 2 2" xfId="8704" xr:uid="{00000000-0005-0000-0000-0000321C0000}"/>
    <cellStyle name="Normal 3 39 7 3" xfId="8705" xr:uid="{00000000-0005-0000-0000-0000331C0000}"/>
    <cellStyle name="Normal 3 39 7 3 2" xfId="8706" xr:uid="{00000000-0005-0000-0000-0000341C0000}"/>
    <cellStyle name="Normal 3 39 7 4" xfId="8707" xr:uid="{00000000-0005-0000-0000-0000351C0000}"/>
    <cellStyle name="Normal 3 39 7 5" xfId="12888" xr:uid="{00000000-0005-0000-0000-0000361C0000}"/>
    <cellStyle name="Normal 3 39 8" xfId="2374" xr:uid="{00000000-0005-0000-0000-0000371C0000}"/>
    <cellStyle name="Normal 3 39 8 2" xfId="4037" xr:uid="{00000000-0005-0000-0000-0000381C0000}"/>
    <cellStyle name="Normal 3 39 8 2 2" xfId="8708" xr:uid="{00000000-0005-0000-0000-0000391C0000}"/>
    <cellStyle name="Normal 3 39 8 3" xfId="8709" xr:uid="{00000000-0005-0000-0000-00003A1C0000}"/>
    <cellStyle name="Normal 3 39 8 3 2" xfId="8710" xr:uid="{00000000-0005-0000-0000-00003B1C0000}"/>
    <cellStyle name="Normal 3 39 8 4" xfId="8711" xr:uid="{00000000-0005-0000-0000-00003C1C0000}"/>
    <cellStyle name="Normal 3 39 8 5" xfId="12889" xr:uid="{00000000-0005-0000-0000-00003D1C0000}"/>
    <cellStyle name="Normal 3 39 9" xfId="2375" xr:uid="{00000000-0005-0000-0000-00003E1C0000}"/>
    <cellStyle name="Normal 3 39 9 2" xfId="4036" xr:uid="{00000000-0005-0000-0000-00003F1C0000}"/>
    <cellStyle name="Normal 3 39 9 2 2" xfId="8712" xr:uid="{00000000-0005-0000-0000-0000401C0000}"/>
    <cellStyle name="Normal 3 39 9 3" xfId="8713" xr:uid="{00000000-0005-0000-0000-0000411C0000}"/>
    <cellStyle name="Normal 3 39 9 3 2" xfId="8714" xr:uid="{00000000-0005-0000-0000-0000421C0000}"/>
    <cellStyle name="Normal 3 39 9 4" xfId="8715" xr:uid="{00000000-0005-0000-0000-0000431C0000}"/>
    <cellStyle name="Normal 3 39 9 5" xfId="12890" xr:uid="{00000000-0005-0000-0000-0000441C0000}"/>
    <cellStyle name="Normal 3 4" xfId="38" xr:uid="{00000000-0005-0000-0000-0000451C0000}"/>
    <cellStyle name="Normal 3 4 10" xfId="2376" xr:uid="{00000000-0005-0000-0000-0000461C0000}"/>
    <cellStyle name="Normal 3 4 10 2" xfId="4035" xr:uid="{00000000-0005-0000-0000-0000471C0000}"/>
    <cellStyle name="Normal 3 4 10 2 2" xfId="8716" xr:uid="{00000000-0005-0000-0000-0000481C0000}"/>
    <cellStyle name="Normal 3 4 10 3" xfId="8717" xr:uid="{00000000-0005-0000-0000-0000491C0000}"/>
    <cellStyle name="Normal 3 4 10 3 2" xfId="8718" xr:uid="{00000000-0005-0000-0000-00004A1C0000}"/>
    <cellStyle name="Normal 3 4 10 4" xfId="8719" xr:uid="{00000000-0005-0000-0000-00004B1C0000}"/>
    <cellStyle name="Normal 3 4 10 5" xfId="12891" xr:uid="{00000000-0005-0000-0000-00004C1C0000}"/>
    <cellStyle name="Normal 3 4 11" xfId="2377" xr:uid="{00000000-0005-0000-0000-00004D1C0000}"/>
    <cellStyle name="Normal 3 4 11 2" xfId="4034" xr:uid="{00000000-0005-0000-0000-00004E1C0000}"/>
    <cellStyle name="Normal 3 4 11 2 2" xfId="8720" xr:uid="{00000000-0005-0000-0000-00004F1C0000}"/>
    <cellStyle name="Normal 3 4 11 3" xfId="8721" xr:uid="{00000000-0005-0000-0000-0000501C0000}"/>
    <cellStyle name="Normal 3 4 11 3 2" xfId="8722" xr:uid="{00000000-0005-0000-0000-0000511C0000}"/>
    <cellStyle name="Normal 3 4 11 4" xfId="8723" xr:uid="{00000000-0005-0000-0000-0000521C0000}"/>
    <cellStyle name="Normal 3 4 11 5" xfId="12892" xr:uid="{00000000-0005-0000-0000-0000531C0000}"/>
    <cellStyle name="Normal 3 4 12" xfId="2378" xr:uid="{00000000-0005-0000-0000-0000541C0000}"/>
    <cellStyle name="Normal 3 4 12 2" xfId="4033" xr:uid="{00000000-0005-0000-0000-0000551C0000}"/>
    <cellStyle name="Normal 3 4 12 2 2" xfId="8724" xr:uid="{00000000-0005-0000-0000-0000561C0000}"/>
    <cellStyle name="Normal 3 4 12 3" xfId="8725" xr:uid="{00000000-0005-0000-0000-0000571C0000}"/>
    <cellStyle name="Normal 3 4 12 3 2" xfId="8726" xr:uid="{00000000-0005-0000-0000-0000581C0000}"/>
    <cellStyle name="Normal 3 4 12 4" xfId="8727" xr:uid="{00000000-0005-0000-0000-0000591C0000}"/>
    <cellStyle name="Normal 3 4 12 5" xfId="12893" xr:uid="{00000000-0005-0000-0000-00005A1C0000}"/>
    <cellStyle name="Normal 3 4 13" xfId="2379" xr:uid="{00000000-0005-0000-0000-00005B1C0000}"/>
    <cellStyle name="Normal 3 4 13 2" xfId="4032" xr:uid="{00000000-0005-0000-0000-00005C1C0000}"/>
    <cellStyle name="Normal 3 4 13 2 2" xfId="8728" xr:uid="{00000000-0005-0000-0000-00005D1C0000}"/>
    <cellStyle name="Normal 3 4 13 3" xfId="8729" xr:uid="{00000000-0005-0000-0000-00005E1C0000}"/>
    <cellStyle name="Normal 3 4 13 3 2" xfId="8730" xr:uid="{00000000-0005-0000-0000-00005F1C0000}"/>
    <cellStyle name="Normal 3 4 13 4" xfId="8731" xr:uid="{00000000-0005-0000-0000-0000601C0000}"/>
    <cellStyle name="Normal 3 4 13 5" xfId="12894" xr:uid="{00000000-0005-0000-0000-0000611C0000}"/>
    <cellStyle name="Normal 3 4 2" xfId="2380" xr:uid="{00000000-0005-0000-0000-0000621C0000}"/>
    <cellStyle name="Normal 3 4 2 10" xfId="2381" xr:uid="{00000000-0005-0000-0000-0000631C0000}"/>
    <cellStyle name="Normal 3 4 2 10 2" xfId="4031" xr:uid="{00000000-0005-0000-0000-0000641C0000}"/>
    <cellStyle name="Normal 3 4 2 10 2 2" xfId="8732" xr:uid="{00000000-0005-0000-0000-0000651C0000}"/>
    <cellStyle name="Normal 3 4 2 10 3" xfId="8733" xr:uid="{00000000-0005-0000-0000-0000661C0000}"/>
    <cellStyle name="Normal 3 4 2 10 3 2" xfId="8734" xr:uid="{00000000-0005-0000-0000-0000671C0000}"/>
    <cellStyle name="Normal 3 4 2 10 4" xfId="8735" xr:uid="{00000000-0005-0000-0000-0000681C0000}"/>
    <cellStyle name="Normal 3 4 2 10 5" xfId="12895" xr:uid="{00000000-0005-0000-0000-0000691C0000}"/>
    <cellStyle name="Normal 3 4 2 11" xfId="2382" xr:uid="{00000000-0005-0000-0000-00006A1C0000}"/>
    <cellStyle name="Normal 3 4 2 11 2" xfId="4030" xr:uid="{00000000-0005-0000-0000-00006B1C0000}"/>
    <cellStyle name="Normal 3 4 2 11 2 2" xfId="8736" xr:uid="{00000000-0005-0000-0000-00006C1C0000}"/>
    <cellStyle name="Normal 3 4 2 11 3" xfId="8737" xr:uid="{00000000-0005-0000-0000-00006D1C0000}"/>
    <cellStyle name="Normal 3 4 2 11 3 2" xfId="8738" xr:uid="{00000000-0005-0000-0000-00006E1C0000}"/>
    <cellStyle name="Normal 3 4 2 11 4" xfId="8739" xr:uid="{00000000-0005-0000-0000-00006F1C0000}"/>
    <cellStyle name="Normal 3 4 2 11 5" xfId="12896" xr:uid="{00000000-0005-0000-0000-0000701C0000}"/>
    <cellStyle name="Normal 3 4 2 12" xfId="2383" xr:uid="{00000000-0005-0000-0000-0000711C0000}"/>
    <cellStyle name="Normal 3 4 2 12 2" xfId="4029" xr:uid="{00000000-0005-0000-0000-0000721C0000}"/>
    <cellStyle name="Normal 3 4 2 12 2 2" xfId="8740" xr:uid="{00000000-0005-0000-0000-0000731C0000}"/>
    <cellStyle name="Normal 3 4 2 12 3" xfId="8741" xr:uid="{00000000-0005-0000-0000-0000741C0000}"/>
    <cellStyle name="Normal 3 4 2 12 3 2" xfId="8742" xr:uid="{00000000-0005-0000-0000-0000751C0000}"/>
    <cellStyle name="Normal 3 4 2 12 4" xfId="8743" xr:uid="{00000000-0005-0000-0000-0000761C0000}"/>
    <cellStyle name="Normal 3 4 2 12 5" xfId="12897" xr:uid="{00000000-0005-0000-0000-0000771C0000}"/>
    <cellStyle name="Normal 3 4 2 13" xfId="4028" xr:uid="{00000000-0005-0000-0000-0000781C0000}"/>
    <cellStyle name="Normal 3 4 2 13 2" xfId="8744" xr:uid="{00000000-0005-0000-0000-0000791C0000}"/>
    <cellStyle name="Normal 3 4 2 14" xfId="8745" xr:uid="{00000000-0005-0000-0000-00007A1C0000}"/>
    <cellStyle name="Normal 3 4 2 14 2" xfId="8746" xr:uid="{00000000-0005-0000-0000-00007B1C0000}"/>
    <cellStyle name="Normal 3 4 2 15" xfId="8747" xr:uid="{00000000-0005-0000-0000-00007C1C0000}"/>
    <cellStyle name="Normal 3 4 2 16" xfId="12898" xr:uid="{00000000-0005-0000-0000-00007D1C0000}"/>
    <cellStyle name="Normal 3 4 2 2" xfId="2384" xr:uid="{00000000-0005-0000-0000-00007E1C0000}"/>
    <cellStyle name="Normal 3 4 2 2 2" xfId="4027" xr:uid="{00000000-0005-0000-0000-00007F1C0000}"/>
    <cellStyle name="Normal 3 4 2 2 2 2" xfId="8748" xr:uid="{00000000-0005-0000-0000-0000801C0000}"/>
    <cellStyle name="Normal 3 4 2 2 3" xfId="8749" xr:uid="{00000000-0005-0000-0000-0000811C0000}"/>
    <cellStyle name="Normal 3 4 2 2 3 2" xfId="8750" xr:uid="{00000000-0005-0000-0000-0000821C0000}"/>
    <cellStyle name="Normal 3 4 2 2 4" xfId="8751" xr:uid="{00000000-0005-0000-0000-0000831C0000}"/>
    <cellStyle name="Normal 3 4 2 2 5" xfId="12899" xr:uid="{00000000-0005-0000-0000-0000841C0000}"/>
    <cellStyle name="Normal 3 4 2 3" xfId="2385" xr:uid="{00000000-0005-0000-0000-0000851C0000}"/>
    <cellStyle name="Normal 3 4 2 3 2" xfId="4026" xr:uid="{00000000-0005-0000-0000-0000861C0000}"/>
    <cellStyle name="Normal 3 4 2 3 2 2" xfId="8752" xr:uid="{00000000-0005-0000-0000-0000871C0000}"/>
    <cellStyle name="Normal 3 4 2 3 3" xfId="8753" xr:uid="{00000000-0005-0000-0000-0000881C0000}"/>
    <cellStyle name="Normal 3 4 2 3 3 2" xfId="8754" xr:uid="{00000000-0005-0000-0000-0000891C0000}"/>
    <cellStyle name="Normal 3 4 2 3 4" xfId="8755" xr:uid="{00000000-0005-0000-0000-00008A1C0000}"/>
    <cellStyle name="Normal 3 4 2 3 5" xfId="12900" xr:uid="{00000000-0005-0000-0000-00008B1C0000}"/>
    <cellStyle name="Normal 3 4 2 4" xfId="2386" xr:uid="{00000000-0005-0000-0000-00008C1C0000}"/>
    <cellStyle name="Normal 3 4 2 4 2" xfId="4025" xr:uid="{00000000-0005-0000-0000-00008D1C0000}"/>
    <cellStyle name="Normal 3 4 2 4 2 2" xfId="8756" xr:uid="{00000000-0005-0000-0000-00008E1C0000}"/>
    <cellStyle name="Normal 3 4 2 4 3" xfId="8757" xr:uid="{00000000-0005-0000-0000-00008F1C0000}"/>
    <cellStyle name="Normal 3 4 2 4 3 2" xfId="8758" xr:uid="{00000000-0005-0000-0000-0000901C0000}"/>
    <cellStyle name="Normal 3 4 2 4 4" xfId="8759" xr:uid="{00000000-0005-0000-0000-0000911C0000}"/>
    <cellStyle name="Normal 3 4 2 4 5" xfId="12901" xr:uid="{00000000-0005-0000-0000-0000921C0000}"/>
    <cellStyle name="Normal 3 4 2 5" xfId="2387" xr:uid="{00000000-0005-0000-0000-0000931C0000}"/>
    <cellStyle name="Normal 3 4 2 5 2" xfId="4024" xr:uid="{00000000-0005-0000-0000-0000941C0000}"/>
    <cellStyle name="Normal 3 4 2 5 2 2" xfId="8760" xr:uid="{00000000-0005-0000-0000-0000951C0000}"/>
    <cellStyle name="Normal 3 4 2 5 3" xfId="8761" xr:uid="{00000000-0005-0000-0000-0000961C0000}"/>
    <cellStyle name="Normal 3 4 2 5 3 2" xfId="8762" xr:uid="{00000000-0005-0000-0000-0000971C0000}"/>
    <cellStyle name="Normal 3 4 2 5 4" xfId="8763" xr:uid="{00000000-0005-0000-0000-0000981C0000}"/>
    <cellStyle name="Normal 3 4 2 5 5" xfId="12902" xr:uid="{00000000-0005-0000-0000-0000991C0000}"/>
    <cellStyle name="Normal 3 4 2 6" xfId="2388" xr:uid="{00000000-0005-0000-0000-00009A1C0000}"/>
    <cellStyle name="Normal 3 4 2 6 2" xfId="4023" xr:uid="{00000000-0005-0000-0000-00009B1C0000}"/>
    <cellStyle name="Normal 3 4 2 6 2 2" xfId="8764" xr:uid="{00000000-0005-0000-0000-00009C1C0000}"/>
    <cellStyle name="Normal 3 4 2 6 3" xfId="8765" xr:uid="{00000000-0005-0000-0000-00009D1C0000}"/>
    <cellStyle name="Normal 3 4 2 6 3 2" xfId="8766" xr:uid="{00000000-0005-0000-0000-00009E1C0000}"/>
    <cellStyle name="Normal 3 4 2 6 4" xfId="8767" xr:uid="{00000000-0005-0000-0000-00009F1C0000}"/>
    <cellStyle name="Normal 3 4 2 6 5" xfId="12903" xr:uid="{00000000-0005-0000-0000-0000A01C0000}"/>
    <cellStyle name="Normal 3 4 2 7" xfId="2389" xr:uid="{00000000-0005-0000-0000-0000A11C0000}"/>
    <cellStyle name="Normal 3 4 2 7 2" xfId="4022" xr:uid="{00000000-0005-0000-0000-0000A21C0000}"/>
    <cellStyle name="Normal 3 4 2 7 2 2" xfId="8768" xr:uid="{00000000-0005-0000-0000-0000A31C0000}"/>
    <cellStyle name="Normal 3 4 2 7 3" xfId="8769" xr:uid="{00000000-0005-0000-0000-0000A41C0000}"/>
    <cellStyle name="Normal 3 4 2 7 3 2" xfId="8770" xr:uid="{00000000-0005-0000-0000-0000A51C0000}"/>
    <cellStyle name="Normal 3 4 2 7 4" xfId="8771" xr:uid="{00000000-0005-0000-0000-0000A61C0000}"/>
    <cellStyle name="Normal 3 4 2 7 5" xfId="12904" xr:uid="{00000000-0005-0000-0000-0000A71C0000}"/>
    <cellStyle name="Normal 3 4 2 8" xfId="2390" xr:uid="{00000000-0005-0000-0000-0000A81C0000}"/>
    <cellStyle name="Normal 3 4 2 8 2" xfId="4021" xr:uid="{00000000-0005-0000-0000-0000A91C0000}"/>
    <cellStyle name="Normal 3 4 2 8 2 2" xfId="8772" xr:uid="{00000000-0005-0000-0000-0000AA1C0000}"/>
    <cellStyle name="Normal 3 4 2 8 3" xfId="8773" xr:uid="{00000000-0005-0000-0000-0000AB1C0000}"/>
    <cellStyle name="Normal 3 4 2 8 3 2" xfId="8774" xr:uid="{00000000-0005-0000-0000-0000AC1C0000}"/>
    <cellStyle name="Normal 3 4 2 8 4" xfId="8775" xr:uid="{00000000-0005-0000-0000-0000AD1C0000}"/>
    <cellStyle name="Normal 3 4 2 8 5" xfId="12905" xr:uid="{00000000-0005-0000-0000-0000AE1C0000}"/>
    <cellStyle name="Normal 3 4 2 9" xfId="2391" xr:uid="{00000000-0005-0000-0000-0000AF1C0000}"/>
    <cellStyle name="Normal 3 4 2 9 2" xfId="4020" xr:uid="{00000000-0005-0000-0000-0000B01C0000}"/>
    <cellStyle name="Normal 3 4 2 9 2 2" xfId="8776" xr:uid="{00000000-0005-0000-0000-0000B11C0000}"/>
    <cellStyle name="Normal 3 4 2 9 3" xfId="8777" xr:uid="{00000000-0005-0000-0000-0000B21C0000}"/>
    <cellStyle name="Normal 3 4 2 9 3 2" xfId="8778" xr:uid="{00000000-0005-0000-0000-0000B31C0000}"/>
    <cellStyle name="Normal 3 4 2 9 4" xfId="8779" xr:uid="{00000000-0005-0000-0000-0000B41C0000}"/>
    <cellStyle name="Normal 3 4 2 9 5" xfId="12906" xr:uid="{00000000-0005-0000-0000-0000B51C0000}"/>
    <cellStyle name="Normal 3 4 3" xfId="2392" xr:uid="{00000000-0005-0000-0000-0000B61C0000}"/>
    <cellStyle name="Normal 3 4 3 2" xfId="4019" xr:uid="{00000000-0005-0000-0000-0000B71C0000}"/>
    <cellStyle name="Normal 3 4 3 2 2" xfId="8780" xr:uid="{00000000-0005-0000-0000-0000B81C0000}"/>
    <cellStyle name="Normal 3 4 3 3" xfId="8781" xr:uid="{00000000-0005-0000-0000-0000B91C0000}"/>
    <cellStyle name="Normal 3 4 3 3 2" xfId="8782" xr:uid="{00000000-0005-0000-0000-0000BA1C0000}"/>
    <cellStyle name="Normal 3 4 3 4" xfId="8783" xr:uid="{00000000-0005-0000-0000-0000BB1C0000}"/>
    <cellStyle name="Normal 3 4 3 5" xfId="12907" xr:uid="{00000000-0005-0000-0000-0000BC1C0000}"/>
    <cellStyle name="Normal 3 4 4" xfId="2393" xr:uid="{00000000-0005-0000-0000-0000BD1C0000}"/>
    <cellStyle name="Normal 3 4 4 2" xfId="4018" xr:uid="{00000000-0005-0000-0000-0000BE1C0000}"/>
    <cellStyle name="Normal 3 4 4 2 2" xfId="8784" xr:uid="{00000000-0005-0000-0000-0000BF1C0000}"/>
    <cellStyle name="Normal 3 4 4 3" xfId="8785" xr:uid="{00000000-0005-0000-0000-0000C01C0000}"/>
    <cellStyle name="Normal 3 4 4 3 2" xfId="8786" xr:uid="{00000000-0005-0000-0000-0000C11C0000}"/>
    <cellStyle name="Normal 3 4 4 4" xfId="8787" xr:uid="{00000000-0005-0000-0000-0000C21C0000}"/>
    <cellStyle name="Normal 3 4 4 5" xfId="12908" xr:uid="{00000000-0005-0000-0000-0000C31C0000}"/>
    <cellStyle name="Normal 3 4 5" xfId="2394" xr:uid="{00000000-0005-0000-0000-0000C41C0000}"/>
    <cellStyle name="Normal 3 4 5 2" xfId="4017" xr:uid="{00000000-0005-0000-0000-0000C51C0000}"/>
    <cellStyle name="Normal 3 4 5 2 2" xfId="8788" xr:uid="{00000000-0005-0000-0000-0000C61C0000}"/>
    <cellStyle name="Normal 3 4 5 3" xfId="8789" xr:uid="{00000000-0005-0000-0000-0000C71C0000}"/>
    <cellStyle name="Normal 3 4 5 3 2" xfId="8790" xr:uid="{00000000-0005-0000-0000-0000C81C0000}"/>
    <cellStyle name="Normal 3 4 5 4" xfId="8791" xr:uid="{00000000-0005-0000-0000-0000C91C0000}"/>
    <cellStyle name="Normal 3 4 5 5" xfId="12909" xr:uid="{00000000-0005-0000-0000-0000CA1C0000}"/>
    <cellStyle name="Normal 3 4 6" xfId="2395" xr:uid="{00000000-0005-0000-0000-0000CB1C0000}"/>
    <cellStyle name="Normal 3 4 6 2" xfId="4016" xr:uid="{00000000-0005-0000-0000-0000CC1C0000}"/>
    <cellStyle name="Normal 3 4 6 2 2" xfId="8792" xr:uid="{00000000-0005-0000-0000-0000CD1C0000}"/>
    <cellStyle name="Normal 3 4 6 3" xfId="8793" xr:uid="{00000000-0005-0000-0000-0000CE1C0000}"/>
    <cellStyle name="Normal 3 4 6 3 2" xfId="8794" xr:uid="{00000000-0005-0000-0000-0000CF1C0000}"/>
    <cellStyle name="Normal 3 4 6 4" xfId="8795" xr:uid="{00000000-0005-0000-0000-0000D01C0000}"/>
    <cellStyle name="Normal 3 4 6 5" xfId="12910" xr:uid="{00000000-0005-0000-0000-0000D11C0000}"/>
    <cellStyle name="Normal 3 4 7" xfId="2396" xr:uid="{00000000-0005-0000-0000-0000D21C0000}"/>
    <cellStyle name="Normal 3 4 7 2" xfId="4015" xr:uid="{00000000-0005-0000-0000-0000D31C0000}"/>
    <cellStyle name="Normal 3 4 7 2 2" xfId="8796" xr:uid="{00000000-0005-0000-0000-0000D41C0000}"/>
    <cellStyle name="Normal 3 4 7 3" xfId="8797" xr:uid="{00000000-0005-0000-0000-0000D51C0000}"/>
    <cellStyle name="Normal 3 4 7 3 2" xfId="8798" xr:uid="{00000000-0005-0000-0000-0000D61C0000}"/>
    <cellStyle name="Normal 3 4 7 4" xfId="8799" xr:uid="{00000000-0005-0000-0000-0000D71C0000}"/>
    <cellStyle name="Normal 3 4 7 5" xfId="12911" xr:uid="{00000000-0005-0000-0000-0000D81C0000}"/>
    <cellStyle name="Normal 3 4 8" xfId="2397" xr:uid="{00000000-0005-0000-0000-0000D91C0000}"/>
    <cellStyle name="Normal 3 4 8 2" xfId="4014" xr:uid="{00000000-0005-0000-0000-0000DA1C0000}"/>
    <cellStyle name="Normal 3 4 8 2 2" xfId="8800" xr:uid="{00000000-0005-0000-0000-0000DB1C0000}"/>
    <cellStyle name="Normal 3 4 8 3" xfId="8801" xr:uid="{00000000-0005-0000-0000-0000DC1C0000}"/>
    <cellStyle name="Normal 3 4 8 3 2" xfId="8802" xr:uid="{00000000-0005-0000-0000-0000DD1C0000}"/>
    <cellStyle name="Normal 3 4 8 4" xfId="8803" xr:uid="{00000000-0005-0000-0000-0000DE1C0000}"/>
    <cellStyle name="Normal 3 4 8 5" xfId="12912" xr:uid="{00000000-0005-0000-0000-0000DF1C0000}"/>
    <cellStyle name="Normal 3 4 9" xfId="2398" xr:uid="{00000000-0005-0000-0000-0000E01C0000}"/>
    <cellStyle name="Normal 3 4 9 2" xfId="4013" xr:uid="{00000000-0005-0000-0000-0000E11C0000}"/>
    <cellStyle name="Normal 3 4 9 2 2" xfId="8804" xr:uid="{00000000-0005-0000-0000-0000E21C0000}"/>
    <cellStyle name="Normal 3 4 9 3" xfId="8805" xr:uid="{00000000-0005-0000-0000-0000E31C0000}"/>
    <cellStyle name="Normal 3 4 9 3 2" xfId="8806" xr:uid="{00000000-0005-0000-0000-0000E41C0000}"/>
    <cellStyle name="Normal 3 4 9 4" xfId="8807" xr:uid="{00000000-0005-0000-0000-0000E51C0000}"/>
    <cellStyle name="Normal 3 4 9 5" xfId="12913" xr:uid="{00000000-0005-0000-0000-0000E61C0000}"/>
    <cellStyle name="Normal 3 4_CUCARACHO" xfId="3725" xr:uid="{00000000-0005-0000-0000-0000E71C0000}"/>
    <cellStyle name="Normal 3 40" xfId="2399" xr:uid="{00000000-0005-0000-0000-0000E81C0000}"/>
    <cellStyle name="Normal 3 40 10" xfId="2400" xr:uid="{00000000-0005-0000-0000-0000E91C0000}"/>
    <cellStyle name="Normal 3 40 10 2" xfId="4012" xr:uid="{00000000-0005-0000-0000-0000EA1C0000}"/>
    <cellStyle name="Normal 3 40 10 2 2" xfId="8808" xr:uid="{00000000-0005-0000-0000-0000EB1C0000}"/>
    <cellStyle name="Normal 3 40 10 3" xfId="8809" xr:uid="{00000000-0005-0000-0000-0000EC1C0000}"/>
    <cellStyle name="Normal 3 40 10 3 2" xfId="8810" xr:uid="{00000000-0005-0000-0000-0000ED1C0000}"/>
    <cellStyle name="Normal 3 40 10 4" xfId="8811" xr:uid="{00000000-0005-0000-0000-0000EE1C0000}"/>
    <cellStyle name="Normal 3 40 10 5" xfId="12914" xr:uid="{00000000-0005-0000-0000-0000EF1C0000}"/>
    <cellStyle name="Normal 3 40 11" xfId="2401" xr:uid="{00000000-0005-0000-0000-0000F01C0000}"/>
    <cellStyle name="Normal 3 40 11 2" xfId="4011" xr:uid="{00000000-0005-0000-0000-0000F11C0000}"/>
    <cellStyle name="Normal 3 40 11 2 2" xfId="8812" xr:uid="{00000000-0005-0000-0000-0000F21C0000}"/>
    <cellStyle name="Normal 3 40 11 3" xfId="8813" xr:uid="{00000000-0005-0000-0000-0000F31C0000}"/>
    <cellStyle name="Normal 3 40 11 3 2" xfId="8814" xr:uid="{00000000-0005-0000-0000-0000F41C0000}"/>
    <cellStyle name="Normal 3 40 11 4" xfId="8815" xr:uid="{00000000-0005-0000-0000-0000F51C0000}"/>
    <cellStyle name="Normal 3 40 11 5" xfId="12915" xr:uid="{00000000-0005-0000-0000-0000F61C0000}"/>
    <cellStyle name="Normal 3 40 12" xfId="2402" xr:uid="{00000000-0005-0000-0000-0000F71C0000}"/>
    <cellStyle name="Normal 3 40 12 2" xfId="3796" xr:uid="{00000000-0005-0000-0000-0000F81C0000}"/>
    <cellStyle name="Normal 3 40 12 2 2" xfId="8816" xr:uid="{00000000-0005-0000-0000-0000F91C0000}"/>
    <cellStyle name="Normal 3 40 12 3" xfId="8817" xr:uid="{00000000-0005-0000-0000-0000FA1C0000}"/>
    <cellStyle name="Normal 3 40 12 3 2" xfId="8818" xr:uid="{00000000-0005-0000-0000-0000FB1C0000}"/>
    <cellStyle name="Normal 3 40 12 4" xfId="8819" xr:uid="{00000000-0005-0000-0000-0000FC1C0000}"/>
    <cellStyle name="Normal 3 40 12 5" xfId="12916" xr:uid="{00000000-0005-0000-0000-0000FD1C0000}"/>
    <cellStyle name="Normal 3 40 13" xfId="2403" xr:uid="{00000000-0005-0000-0000-0000FE1C0000}"/>
    <cellStyle name="Normal 3 40 13 2" xfId="4010" xr:uid="{00000000-0005-0000-0000-0000FF1C0000}"/>
    <cellStyle name="Normal 3 40 13 2 2" xfId="8820" xr:uid="{00000000-0005-0000-0000-0000001D0000}"/>
    <cellStyle name="Normal 3 40 13 3" xfId="8821" xr:uid="{00000000-0005-0000-0000-0000011D0000}"/>
    <cellStyle name="Normal 3 40 13 3 2" xfId="8822" xr:uid="{00000000-0005-0000-0000-0000021D0000}"/>
    <cellStyle name="Normal 3 40 13 4" xfId="8823" xr:uid="{00000000-0005-0000-0000-0000031D0000}"/>
    <cellStyle name="Normal 3 40 13 5" xfId="12917" xr:uid="{00000000-0005-0000-0000-0000041D0000}"/>
    <cellStyle name="Normal 3 40 14" xfId="4009" xr:uid="{00000000-0005-0000-0000-0000051D0000}"/>
    <cellStyle name="Normal 3 40 14 2" xfId="8824" xr:uid="{00000000-0005-0000-0000-0000061D0000}"/>
    <cellStyle name="Normal 3 40 15" xfId="8825" xr:uid="{00000000-0005-0000-0000-0000071D0000}"/>
    <cellStyle name="Normal 3 40 15 2" xfId="8826" xr:uid="{00000000-0005-0000-0000-0000081D0000}"/>
    <cellStyle name="Normal 3 40 16" xfId="8827" xr:uid="{00000000-0005-0000-0000-0000091D0000}"/>
    <cellStyle name="Normal 3 40 17" xfId="12918" xr:uid="{00000000-0005-0000-0000-00000A1D0000}"/>
    <cellStyle name="Normal 3 40 2" xfId="2404" xr:uid="{00000000-0005-0000-0000-00000B1D0000}"/>
    <cellStyle name="Normal 3 40 2 10" xfId="2405" xr:uid="{00000000-0005-0000-0000-00000C1D0000}"/>
    <cellStyle name="Normal 3 40 2 10 2" xfId="4008" xr:uid="{00000000-0005-0000-0000-00000D1D0000}"/>
    <cellStyle name="Normal 3 40 2 10 2 2" xfId="8828" xr:uid="{00000000-0005-0000-0000-00000E1D0000}"/>
    <cellStyle name="Normal 3 40 2 10 3" xfId="8829" xr:uid="{00000000-0005-0000-0000-00000F1D0000}"/>
    <cellStyle name="Normal 3 40 2 10 3 2" xfId="8830" xr:uid="{00000000-0005-0000-0000-0000101D0000}"/>
    <cellStyle name="Normal 3 40 2 10 4" xfId="8831" xr:uid="{00000000-0005-0000-0000-0000111D0000}"/>
    <cellStyle name="Normal 3 40 2 10 5" xfId="12919" xr:uid="{00000000-0005-0000-0000-0000121D0000}"/>
    <cellStyle name="Normal 3 40 2 11" xfId="2406" xr:uid="{00000000-0005-0000-0000-0000131D0000}"/>
    <cellStyle name="Normal 3 40 2 11 2" xfId="4007" xr:uid="{00000000-0005-0000-0000-0000141D0000}"/>
    <cellStyle name="Normal 3 40 2 11 2 2" xfId="8832" xr:uid="{00000000-0005-0000-0000-0000151D0000}"/>
    <cellStyle name="Normal 3 40 2 11 3" xfId="8833" xr:uid="{00000000-0005-0000-0000-0000161D0000}"/>
    <cellStyle name="Normal 3 40 2 11 3 2" xfId="8834" xr:uid="{00000000-0005-0000-0000-0000171D0000}"/>
    <cellStyle name="Normal 3 40 2 11 4" xfId="8835" xr:uid="{00000000-0005-0000-0000-0000181D0000}"/>
    <cellStyle name="Normal 3 40 2 11 5" xfId="12920" xr:uid="{00000000-0005-0000-0000-0000191D0000}"/>
    <cellStyle name="Normal 3 40 2 12" xfId="2407" xr:uid="{00000000-0005-0000-0000-00001A1D0000}"/>
    <cellStyle name="Normal 3 40 2 12 2" xfId="4006" xr:uid="{00000000-0005-0000-0000-00001B1D0000}"/>
    <cellStyle name="Normal 3 40 2 12 2 2" xfId="8836" xr:uid="{00000000-0005-0000-0000-00001C1D0000}"/>
    <cellStyle name="Normal 3 40 2 12 3" xfId="8837" xr:uid="{00000000-0005-0000-0000-00001D1D0000}"/>
    <cellStyle name="Normal 3 40 2 12 3 2" xfId="8838" xr:uid="{00000000-0005-0000-0000-00001E1D0000}"/>
    <cellStyle name="Normal 3 40 2 12 4" xfId="8839" xr:uid="{00000000-0005-0000-0000-00001F1D0000}"/>
    <cellStyle name="Normal 3 40 2 12 5" xfId="12921" xr:uid="{00000000-0005-0000-0000-0000201D0000}"/>
    <cellStyle name="Normal 3 40 2 13" xfId="4005" xr:uid="{00000000-0005-0000-0000-0000211D0000}"/>
    <cellStyle name="Normal 3 40 2 13 2" xfId="8840" xr:uid="{00000000-0005-0000-0000-0000221D0000}"/>
    <cellStyle name="Normal 3 40 2 14" xfId="8841" xr:uid="{00000000-0005-0000-0000-0000231D0000}"/>
    <cellStyle name="Normal 3 40 2 14 2" xfId="8842" xr:uid="{00000000-0005-0000-0000-0000241D0000}"/>
    <cellStyle name="Normal 3 40 2 15" xfId="8843" xr:uid="{00000000-0005-0000-0000-0000251D0000}"/>
    <cellStyle name="Normal 3 40 2 16" xfId="12922" xr:uid="{00000000-0005-0000-0000-0000261D0000}"/>
    <cellStyle name="Normal 3 40 2 2" xfId="2408" xr:uid="{00000000-0005-0000-0000-0000271D0000}"/>
    <cellStyle name="Normal 3 40 2 2 2" xfId="4004" xr:uid="{00000000-0005-0000-0000-0000281D0000}"/>
    <cellStyle name="Normal 3 40 2 2 2 2" xfId="8844" xr:uid="{00000000-0005-0000-0000-0000291D0000}"/>
    <cellStyle name="Normal 3 40 2 2 3" xfId="8845" xr:uid="{00000000-0005-0000-0000-00002A1D0000}"/>
    <cellStyle name="Normal 3 40 2 2 3 2" xfId="8846" xr:uid="{00000000-0005-0000-0000-00002B1D0000}"/>
    <cellStyle name="Normal 3 40 2 2 4" xfId="8847" xr:uid="{00000000-0005-0000-0000-00002C1D0000}"/>
    <cellStyle name="Normal 3 40 2 2 5" xfId="12923" xr:uid="{00000000-0005-0000-0000-00002D1D0000}"/>
    <cellStyle name="Normal 3 40 2 3" xfId="2409" xr:uid="{00000000-0005-0000-0000-00002E1D0000}"/>
    <cellStyle name="Normal 3 40 2 3 2" xfId="4003" xr:uid="{00000000-0005-0000-0000-00002F1D0000}"/>
    <cellStyle name="Normal 3 40 2 3 2 2" xfId="8848" xr:uid="{00000000-0005-0000-0000-0000301D0000}"/>
    <cellStyle name="Normal 3 40 2 3 3" xfId="8849" xr:uid="{00000000-0005-0000-0000-0000311D0000}"/>
    <cellStyle name="Normal 3 40 2 3 3 2" xfId="8850" xr:uid="{00000000-0005-0000-0000-0000321D0000}"/>
    <cellStyle name="Normal 3 40 2 3 4" xfId="8851" xr:uid="{00000000-0005-0000-0000-0000331D0000}"/>
    <cellStyle name="Normal 3 40 2 3 5" xfId="12924" xr:uid="{00000000-0005-0000-0000-0000341D0000}"/>
    <cellStyle name="Normal 3 40 2 4" xfId="2410" xr:uid="{00000000-0005-0000-0000-0000351D0000}"/>
    <cellStyle name="Normal 3 40 2 4 2" xfId="4002" xr:uid="{00000000-0005-0000-0000-0000361D0000}"/>
    <cellStyle name="Normal 3 40 2 4 2 2" xfId="8852" xr:uid="{00000000-0005-0000-0000-0000371D0000}"/>
    <cellStyle name="Normal 3 40 2 4 3" xfId="8853" xr:uid="{00000000-0005-0000-0000-0000381D0000}"/>
    <cellStyle name="Normal 3 40 2 4 3 2" xfId="8854" xr:uid="{00000000-0005-0000-0000-0000391D0000}"/>
    <cellStyle name="Normal 3 40 2 4 4" xfId="8855" xr:uid="{00000000-0005-0000-0000-00003A1D0000}"/>
    <cellStyle name="Normal 3 40 2 4 5" xfId="12925" xr:uid="{00000000-0005-0000-0000-00003B1D0000}"/>
    <cellStyle name="Normal 3 40 2 5" xfId="2411" xr:uid="{00000000-0005-0000-0000-00003C1D0000}"/>
    <cellStyle name="Normal 3 40 2 5 2" xfId="4888" xr:uid="{00000000-0005-0000-0000-00003D1D0000}"/>
    <cellStyle name="Normal 3 40 2 5 2 2" xfId="8856" xr:uid="{00000000-0005-0000-0000-00003E1D0000}"/>
    <cellStyle name="Normal 3 40 2 5 3" xfId="8857" xr:uid="{00000000-0005-0000-0000-00003F1D0000}"/>
    <cellStyle name="Normal 3 40 2 5 3 2" xfId="8858" xr:uid="{00000000-0005-0000-0000-0000401D0000}"/>
    <cellStyle name="Normal 3 40 2 5 4" xfId="8859" xr:uid="{00000000-0005-0000-0000-0000411D0000}"/>
    <cellStyle name="Normal 3 40 2 5 5" xfId="12926" xr:uid="{00000000-0005-0000-0000-0000421D0000}"/>
    <cellStyle name="Normal 3 40 2 6" xfId="2412" xr:uid="{00000000-0005-0000-0000-0000431D0000}"/>
    <cellStyle name="Normal 3 40 2 6 2" xfId="4001" xr:uid="{00000000-0005-0000-0000-0000441D0000}"/>
    <cellStyle name="Normal 3 40 2 6 2 2" xfId="8860" xr:uid="{00000000-0005-0000-0000-0000451D0000}"/>
    <cellStyle name="Normal 3 40 2 6 3" xfId="8861" xr:uid="{00000000-0005-0000-0000-0000461D0000}"/>
    <cellStyle name="Normal 3 40 2 6 3 2" xfId="8862" xr:uid="{00000000-0005-0000-0000-0000471D0000}"/>
    <cellStyle name="Normal 3 40 2 6 4" xfId="8863" xr:uid="{00000000-0005-0000-0000-0000481D0000}"/>
    <cellStyle name="Normal 3 40 2 6 5" xfId="12927" xr:uid="{00000000-0005-0000-0000-0000491D0000}"/>
    <cellStyle name="Normal 3 40 2 7" xfId="2413" xr:uid="{00000000-0005-0000-0000-00004A1D0000}"/>
    <cellStyle name="Normal 3 40 2 7 2" xfId="3774" xr:uid="{00000000-0005-0000-0000-00004B1D0000}"/>
    <cellStyle name="Normal 3 40 2 7 2 2" xfId="8864" xr:uid="{00000000-0005-0000-0000-00004C1D0000}"/>
    <cellStyle name="Normal 3 40 2 7 3" xfId="8865" xr:uid="{00000000-0005-0000-0000-00004D1D0000}"/>
    <cellStyle name="Normal 3 40 2 7 3 2" xfId="8866" xr:uid="{00000000-0005-0000-0000-00004E1D0000}"/>
    <cellStyle name="Normal 3 40 2 7 4" xfId="8867" xr:uid="{00000000-0005-0000-0000-00004F1D0000}"/>
    <cellStyle name="Normal 3 40 2 7 5" xfId="12928" xr:uid="{00000000-0005-0000-0000-0000501D0000}"/>
    <cellStyle name="Normal 3 40 2 8" xfId="2414" xr:uid="{00000000-0005-0000-0000-0000511D0000}"/>
    <cellStyle name="Normal 3 40 2 8 2" xfId="4885" xr:uid="{00000000-0005-0000-0000-0000521D0000}"/>
    <cellStyle name="Normal 3 40 2 8 2 2" xfId="8868" xr:uid="{00000000-0005-0000-0000-0000531D0000}"/>
    <cellStyle name="Normal 3 40 2 8 3" xfId="8869" xr:uid="{00000000-0005-0000-0000-0000541D0000}"/>
    <cellStyle name="Normal 3 40 2 8 3 2" xfId="8870" xr:uid="{00000000-0005-0000-0000-0000551D0000}"/>
    <cellStyle name="Normal 3 40 2 8 4" xfId="8871" xr:uid="{00000000-0005-0000-0000-0000561D0000}"/>
    <cellStyle name="Normal 3 40 2 8 5" xfId="12929" xr:uid="{00000000-0005-0000-0000-0000571D0000}"/>
    <cellStyle name="Normal 3 40 2 9" xfId="2415" xr:uid="{00000000-0005-0000-0000-0000581D0000}"/>
    <cellStyle name="Normal 3 40 2 9 2" xfId="4887" xr:uid="{00000000-0005-0000-0000-0000591D0000}"/>
    <cellStyle name="Normal 3 40 2 9 2 2" xfId="8872" xr:uid="{00000000-0005-0000-0000-00005A1D0000}"/>
    <cellStyle name="Normal 3 40 2 9 3" xfId="8873" xr:uid="{00000000-0005-0000-0000-00005B1D0000}"/>
    <cellStyle name="Normal 3 40 2 9 3 2" xfId="8874" xr:uid="{00000000-0005-0000-0000-00005C1D0000}"/>
    <cellStyle name="Normal 3 40 2 9 4" xfId="8875" xr:uid="{00000000-0005-0000-0000-00005D1D0000}"/>
    <cellStyle name="Normal 3 40 2 9 5" xfId="12930" xr:uid="{00000000-0005-0000-0000-00005E1D0000}"/>
    <cellStyle name="Normal 3 40 3" xfId="2416" xr:uid="{00000000-0005-0000-0000-00005F1D0000}"/>
    <cellStyle name="Normal 3 40 3 2" xfId="4000" xr:uid="{00000000-0005-0000-0000-0000601D0000}"/>
    <cellStyle name="Normal 3 40 3 2 2" xfId="8876" xr:uid="{00000000-0005-0000-0000-0000611D0000}"/>
    <cellStyle name="Normal 3 40 3 3" xfId="8877" xr:uid="{00000000-0005-0000-0000-0000621D0000}"/>
    <cellStyle name="Normal 3 40 3 3 2" xfId="8878" xr:uid="{00000000-0005-0000-0000-0000631D0000}"/>
    <cellStyle name="Normal 3 40 3 4" xfId="8879" xr:uid="{00000000-0005-0000-0000-0000641D0000}"/>
    <cellStyle name="Normal 3 40 3 5" xfId="12931" xr:uid="{00000000-0005-0000-0000-0000651D0000}"/>
    <cellStyle name="Normal 3 40 4" xfId="2417" xr:uid="{00000000-0005-0000-0000-0000661D0000}"/>
    <cellStyle name="Normal 3 40 4 2" xfId="3772" xr:uid="{00000000-0005-0000-0000-0000671D0000}"/>
    <cellStyle name="Normal 3 40 4 2 2" xfId="8880" xr:uid="{00000000-0005-0000-0000-0000681D0000}"/>
    <cellStyle name="Normal 3 40 4 3" xfId="8881" xr:uid="{00000000-0005-0000-0000-0000691D0000}"/>
    <cellStyle name="Normal 3 40 4 3 2" xfId="8882" xr:uid="{00000000-0005-0000-0000-00006A1D0000}"/>
    <cellStyle name="Normal 3 40 4 4" xfId="8883" xr:uid="{00000000-0005-0000-0000-00006B1D0000}"/>
    <cellStyle name="Normal 3 40 4 5" xfId="12932" xr:uid="{00000000-0005-0000-0000-00006C1D0000}"/>
    <cellStyle name="Normal 3 40 5" xfId="2418" xr:uid="{00000000-0005-0000-0000-00006D1D0000}"/>
    <cellStyle name="Normal 3 40 5 2" xfId="3999" xr:uid="{00000000-0005-0000-0000-00006E1D0000}"/>
    <cellStyle name="Normal 3 40 5 2 2" xfId="8884" xr:uid="{00000000-0005-0000-0000-00006F1D0000}"/>
    <cellStyle name="Normal 3 40 5 3" xfId="8885" xr:uid="{00000000-0005-0000-0000-0000701D0000}"/>
    <cellStyle name="Normal 3 40 5 3 2" xfId="8886" xr:uid="{00000000-0005-0000-0000-0000711D0000}"/>
    <cellStyle name="Normal 3 40 5 4" xfId="8887" xr:uid="{00000000-0005-0000-0000-0000721D0000}"/>
    <cellStyle name="Normal 3 40 5 5" xfId="12933" xr:uid="{00000000-0005-0000-0000-0000731D0000}"/>
    <cellStyle name="Normal 3 40 6" xfId="2419" xr:uid="{00000000-0005-0000-0000-0000741D0000}"/>
    <cellStyle name="Normal 3 40 6 2" xfId="3998" xr:uid="{00000000-0005-0000-0000-0000751D0000}"/>
    <cellStyle name="Normal 3 40 6 2 2" xfId="8888" xr:uid="{00000000-0005-0000-0000-0000761D0000}"/>
    <cellStyle name="Normal 3 40 6 3" xfId="8889" xr:uid="{00000000-0005-0000-0000-0000771D0000}"/>
    <cellStyle name="Normal 3 40 6 3 2" xfId="8890" xr:uid="{00000000-0005-0000-0000-0000781D0000}"/>
    <cellStyle name="Normal 3 40 6 4" xfId="8891" xr:uid="{00000000-0005-0000-0000-0000791D0000}"/>
    <cellStyle name="Normal 3 40 6 5" xfId="12934" xr:uid="{00000000-0005-0000-0000-00007A1D0000}"/>
    <cellStyle name="Normal 3 40 7" xfId="2420" xr:uid="{00000000-0005-0000-0000-00007B1D0000}"/>
    <cellStyle name="Normal 3 40 7 2" xfId="3997" xr:uid="{00000000-0005-0000-0000-00007C1D0000}"/>
    <cellStyle name="Normal 3 40 7 2 2" xfId="8892" xr:uid="{00000000-0005-0000-0000-00007D1D0000}"/>
    <cellStyle name="Normal 3 40 7 3" xfId="8893" xr:uid="{00000000-0005-0000-0000-00007E1D0000}"/>
    <cellStyle name="Normal 3 40 7 3 2" xfId="8894" xr:uid="{00000000-0005-0000-0000-00007F1D0000}"/>
    <cellStyle name="Normal 3 40 7 4" xfId="8895" xr:uid="{00000000-0005-0000-0000-0000801D0000}"/>
    <cellStyle name="Normal 3 40 7 5" xfId="12935" xr:uid="{00000000-0005-0000-0000-0000811D0000}"/>
    <cellStyle name="Normal 3 40 8" xfId="2421" xr:uid="{00000000-0005-0000-0000-0000821D0000}"/>
    <cellStyle name="Normal 3 40 8 2" xfId="3996" xr:uid="{00000000-0005-0000-0000-0000831D0000}"/>
    <cellStyle name="Normal 3 40 8 2 2" xfId="8896" xr:uid="{00000000-0005-0000-0000-0000841D0000}"/>
    <cellStyle name="Normal 3 40 8 3" xfId="8897" xr:uid="{00000000-0005-0000-0000-0000851D0000}"/>
    <cellStyle name="Normal 3 40 8 3 2" xfId="8898" xr:uid="{00000000-0005-0000-0000-0000861D0000}"/>
    <cellStyle name="Normal 3 40 8 4" xfId="8899" xr:uid="{00000000-0005-0000-0000-0000871D0000}"/>
    <cellStyle name="Normal 3 40 8 5" xfId="12936" xr:uid="{00000000-0005-0000-0000-0000881D0000}"/>
    <cellStyle name="Normal 3 40 9" xfId="2422" xr:uid="{00000000-0005-0000-0000-0000891D0000}"/>
    <cellStyle name="Normal 3 40 9 2" xfId="3795" xr:uid="{00000000-0005-0000-0000-00008A1D0000}"/>
    <cellStyle name="Normal 3 40 9 2 2" xfId="8900" xr:uid="{00000000-0005-0000-0000-00008B1D0000}"/>
    <cellStyle name="Normal 3 40 9 3" xfId="8901" xr:uid="{00000000-0005-0000-0000-00008C1D0000}"/>
    <cellStyle name="Normal 3 40 9 3 2" xfId="8902" xr:uid="{00000000-0005-0000-0000-00008D1D0000}"/>
    <cellStyle name="Normal 3 40 9 4" xfId="8903" xr:uid="{00000000-0005-0000-0000-00008E1D0000}"/>
    <cellStyle name="Normal 3 40 9 5" xfId="12937" xr:uid="{00000000-0005-0000-0000-00008F1D0000}"/>
    <cellStyle name="Normal 3 41" xfId="2423" xr:uid="{00000000-0005-0000-0000-0000901D0000}"/>
    <cellStyle name="Normal 3 41 10" xfId="2424" xr:uid="{00000000-0005-0000-0000-0000911D0000}"/>
    <cellStyle name="Normal 3 41 10 2" xfId="3995" xr:uid="{00000000-0005-0000-0000-0000921D0000}"/>
    <cellStyle name="Normal 3 41 10 2 2" xfId="8904" xr:uid="{00000000-0005-0000-0000-0000931D0000}"/>
    <cellStyle name="Normal 3 41 10 3" xfId="8905" xr:uid="{00000000-0005-0000-0000-0000941D0000}"/>
    <cellStyle name="Normal 3 41 10 3 2" xfId="8906" xr:uid="{00000000-0005-0000-0000-0000951D0000}"/>
    <cellStyle name="Normal 3 41 10 4" xfId="8907" xr:uid="{00000000-0005-0000-0000-0000961D0000}"/>
    <cellStyle name="Normal 3 41 10 5" xfId="12938" xr:uid="{00000000-0005-0000-0000-0000971D0000}"/>
    <cellStyle name="Normal 3 41 11" xfId="2425" xr:uid="{00000000-0005-0000-0000-0000981D0000}"/>
    <cellStyle name="Normal 3 41 11 2" xfId="3994" xr:uid="{00000000-0005-0000-0000-0000991D0000}"/>
    <cellStyle name="Normal 3 41 11 2 2" xfId="8908" xr:uid="{00000000-0005-0000-0000-00009A1D0000}"/>
    <cellStyle name="Normal 3 41 11 3" xfId="8909" xr:uid="{00000000-0005-0000-0000-00009B1D0000}"/>
    <cellStyle name="Normal 3 41 11 3 2" xfId="8910" xr:uid="{00000000-0005-0000-0000-00009C1D0000}"/>
    <cellStyle name="Normal 3 41 11 4" xfId="8911" xr:uid="{00000000-0005-0000-0000-00009D1D0000}"/>
    <cellStyle name="Normal 3 41 11 5" xfId="12939" xr:uid="{00000000-0005-0000-0000-00009E1D0000}"/>
    <cellStyle name="Normal 3 41 12" xfId="2426" xr:uid="{00000000-0005-0000-0000-00009F1D0000}"/>
    <cellStyle name="Normal 3 41 12 2" xfId="3993" xr:uid="{00000000-0005-0000-0000-0000A01D0000}"/>
    <cellStyle name="Normal 3 41 12 2 2" xfId="8912" xr:uid="{00000000-0005-0000-0000-0000A11D0000}"/>
    <cellStyle name="Normal 3 41 12 3" xfId="8913" xr:uid="{00000000-0005-0000-0000-0000A21D0000}"/>
    <cellStyle name="Normal 3 41 12 3 2" xfId="8914" xr:uid="{00000000-0005-0000-0000-0000A31D0000}"/>
    <cellStyle name="Normal 3 41 12 4" xfId="8915" xr:uid="{00000000-0005-0000-0000-0000A41D0000}"/>
    <cellStyle name="Normal 3 41 12 5" xfId="12940" xr:uid="{00000000-0005-0000-0000-0000A51D0000}"/>
    <cellStyle name="Normal 3 41 13" xfId="2427" xr:uid="{00000000-0005-0000-0000-0000A61D0000}"/>
    <cellStyle name="Normal 3 41 13 2" xfId="3992" xr:uid="{00000000-0005-0000-0000-0000A71D0000}"/>
    <cellStyle name="Normal 3 41 13 2 2" xfId="8916" xr:uid="{00000000-0005-0000-0000-0000A81D0000}"/>
    <cellStyle name="Normal 3 41 13 3" xfId="8917" xr:uid="{00000000-0005-0000-0000-0000A91D0000}"/>
    <cellStyle name="Normal 3 41 13 3 2" xfId="8918" xr:uid="{00000000-0005-0000-0000-0000AA1D0000}"/>
    <cellStyle name="Normal 3 41 13 4" xfId="8919" xr:uid="{00000000-0005-0000-0000-0000AB1D0000}"/>
    <cellStyle name="Normal 3 41 13 5" xfId="12941" xr:uid="{00000000-0005-0000-0000-0000AC1D0000}"/>
    <cellStyle name="Normal 3 41 14" xfId="3991" xr:uid="{00000000-0005-0000-0000-0000AD1D0000}"/>
    <cellStyle name="Normal 3 41 14 2" xfId="8920" xr:uid="{00000000-0005-0000-0000-0000AE1D0000}"/>
    <cellStyle name="Normal 3 41 15" xfId="8921" xr:uid="{00000000-0005-0000-0000-0000AF1D0000}"/>
    <cellStyle name="Normal 3 41 15 2" xfId="8922" xr:uid="{00000000-0005-0000-0000-0000B01D0000}"/>
    <cellStyle name="Normal 3 41 16" xfId="8923" xr:uid="{00000000-0005-0000-0000-0000B11D0000}"/>
    <cellStyle name="Normal 3 41 17" xfId="12942" xr:uid="{00000000-0005-0000-0000-0000B21D0000}"/>
    <cellStyle name="Normal 3 41 2" xfId="2428" xr:uid="{00000000-0005-0000-0000-0000B31D0000}"/>
    <cellStyle name="Normal 3 41 2 10" xfId="2429" xr:uid="{00000000-0005-0000-0000-0000B41D0000}"/>
    <cellStyle name="Normal 3 41 2 10 2" xfId="3990" xr:uid="{00000000-0005-0000-0000-0000B51D0000}"/>
    <cellStyle name="Normal 3 41 2 10 2 2" xfId="8924" xr:uid="{00000000-0005-0000-0000-0000B61D0000}"/>
    <cellStyle name="Normal 3 41 2 10 3" xfId="8925" xr:uid="{00000000-0005-0000-0000-0000B71D0000}"/>
    <cellStyle name="Normal 3 41 2 10 3 2" xfId="8926" xr:uid="{00000000-0005-0000-0000-0000B81D0000}"/>
    <cellStyle name="Normal 3 41 2 10 4" xfId="8927" xr:uid="{00000000-0005-0000-0000-0000B91D0000}"/>
    <cellStyle name="Normal 3 41 2 10 5" xfId="12943" xr:uid="{00000000-0005-0000-0000-0000BA1D0000}"/>
    <cellStyle name="Normal 3 41 2 11" xfId="2430" xr:uid="{00000000-0005-0000-0000-0000BB1D0000}"/>
    <cellStyle name="Normal 3 41 2 11 2" xfId="3989" xr:uid="{00000000-0005-0000-0000-0000BC1D0000}"/>
    <cellStyle name="Normal 3 41 2 11 2 2" xfId="8928" xr:uid="{00000000-0005-0000-0000-0000BD1D0000}"/>
    <cellStyle name="Normal 3 41 2 11 3" xfId="8929" xr:uid="{00000000-0005-0000-0000-0000BE1D0000}"/>
    <cellStyle name="Normal 3 41 2 11 3 2" xfId="8930" xr:uid="{00000000-0005-0000-0000-0000BF1D0000}"/>
    <cellStyle name="Normal 3 41 2 11 4" xfId="8931" xr:uid="{00000000-0005-0000-0000-0000C01D0000}"/>
    <cellStyle name="Normal 3 41 2 11 5" xfId="12944" xr:uid="{00000000-0005-0000-0000-0000C11D0000}"/>
    <cellStyle name="Normal 3 41 2 12" xfId="2431" xr:uid="{00000000-0005-0000-0000-0000C21D0000}"/>
    <cellStyle name="Normal 3 41 2 12 2" xfId="3988" xr:uid="{00000000-0005-0000-0000-0000C31D0000}"/>
    <cellStyle name="Normal 3 41 2 12 2 2" xfId="8932" xr:uid="{00000000-0005-0000-0000-0000C41D0000}"/>
    <cellStyle name="Normal 3 41 2 12 3" xfId="8933" xr:uid="{00000000-0005-0000-0000-0000C51D0000}"/>
    <cellStyle name="Normal 3 41 2 12 3 2" xfId="8934" xr:uid="{00000000-0005-0000-0000-0000C61D0000}"/>
    <cellStyle name="Normal 3 41 2 12 4" xfId="8935" xr:uid="{00000000-0005-0000-0000-0000C71D0000}"/>
    <cellStyle name="Normal 3 41 2 12 5" xfId="12945" xr:uid="{00000000-0005-0000-0000-0000C81D0000}"/>
    <cellStyle name="Normal 3 41 2 13" xfId="3987" xr:uid="{00000000-0005-0000-0000-0000C91D0000}"/>
    <cellStyle name="Normal 3 41 2 13 2" xfId="8936" xr:uid="{00000000-0005-0000-0000-0000CA1D0000}"/>
    <cellStyle name="Normal 3 41 2 14" xfId="8937" xr:uid="{00000000-0005-0000-0000-0000CB1D0000}"/>
    <cellStyle name="Normal 3 41 2 14 2" xfId="8938" xr:uid="{00000000-0005-0000-0000-0000CC1D0000}"/>
    <cellStyle name="Normal 3 41 2 15" xfId="8939" xr:uid="{00000000-0005-0000-0000-0000CD1D0000}"/>
    <cellStyle name="Normal 3 41 2 16" xfId="12946" xr:uid="{00000000-0005-0000-0000-0000CE1D0000}"/>
    <cellStyle name="Normal 3 41 2 2" xfId="2432" xr:uid="{00000000-0005-0000-0000-0000CF1D0000}"/>
    <cellStyle name="Normal 3 41 2 2 2" xfId="3794" xr:uid="{00000000-0005-0000-0000-0000D01D0000}"/>
    <cellStyle name="Normal 3 41 2 2 2 2" xfId="8940" xr:uid="{00000000-0005-0000-0000-0000D11D0000}"/>
    <cellStyle name="Normal 3 41 2 2 3" xfId="8941" xr:uid="{00000000-0005-0000-0000-0000D21D0000}"/>
    <cellStyle name="Normal 3 41 2 2 3 2" xfId="8942" xr:uid="{00000000-0005-0000-0000-0000D31D0000}"/>
    <cellStyle name="Normal 3 41 2 2 4" xfId="8943" xr:uid="{00000000-0005-0000-0000-0000D41D0000}"/>
    <cellStyle name="Normal 3 41 2 2 5" xfId="12947" xr:uid="{00000000-0005-0000-0000-0000D51D0000}"/>
    <cellStyle name="Normal 3 41 2 3" xfId="2433" xr:uid="{00000000-0005-0000-0000-0000D61D0000}"/>
    <cellStyle name="Normal 3 41 2 3 2" xfId="3986" xr:uid="{00000000-0005-0000-0000-0000D71D0000}"/>
    <cellStyle name="Normal 3 41 2 3 2 2" xfId="8944" xr:uid="{00000000-0005-0000-0000-0000D81D0000}"/>
    <cellStyle name="Normal 3 41 2 3 3" xfId="8945" xr:uid="{00000000-0005-0000-0000-0000D91D0000}"/>
    <cellStyle name="Normal 3 41 2 3 3 2" xfId="8946" xr:uid="{00000000-0005-0000-0000-0000DA1D0000}"/>
    <cellStyle name="Normal 3 41 2 3 4" xfId="8947" xr:uid="{00000000-0005-0000-0000-0000DB1D0000}"/>
    <cellStyle name="Normal 3 41 2 3 5" xfId="12948" xr:uid="{00000000-0005-0000-0000-0000DC1D0000}"/>
    <cellStyle name="Normal 3 41 2 4" xfId="2434" xr:uid="{00000000-0005-0000-0000-0000DD1D0000}"/>
    <cellStyle name="Normal 3 41 2 4 2" xfId="3793" xr:uid="{00000000-0005-0000-0000-0000DE1D0000}"/>
    <cellStyle name="Normal 3 41 2 4 2 2" xfId="8948" xr:uid="{00000000-0005-0000-0000-0000DF1D0000}"/>
    <cellStyle name="Normal 3 41 2 4 3" xfId="8949" xr:uid="{00000000-0005-0000-0000-0000E01D0000}"/>
    <cellStyle name="Normal 3 41 2 4 3 2" xfId="8950" xr:uid="{00000000-0005-0000-0000-0000E11D0000}"/>
    <cellStyle name="Normal 3 41 2 4 4" xfId="8951" xr:uid="{00000000-0005-0000-0000-0000E21D0000}"/>
    <cellStyle name="Normal 3 41 2 4 5" xfId="12949" xr:uid="{00000000-0005-0000-0000-0000E31D0000}"/>
    <cellStyle name="Normal 3 41 2 5" xfId="2435" xr:uid="{00000000-0005-0000-0000-0000E41D0000}"/>
    <cellStyle name="Normal 3 41 2 5 2" xfId="3985" xr:uid="{00000000-0005-0000-0000-0000E51D0000}"/>
    <cellStyle name="Normal 3 41 2 5 2 2" xfId="8952" xr:uid="{00000000-0005-0000-0000-0000E61D0000}"/>
    <cellStyle name="Normal 3 41 2 5 3" xfId="8953" xr:uid="{00000000-0005-0000-0000-0000E71D0000}"/>
    <cellStyle name="Normal 3 41 2 5 3 2" xfId="8954" xr:uid="{00000000-0005-0000-0000-0000E81D0000}"/>
    <cellStyle name="Normal 3 41 2 5 4" xfId="8955" xr:uid="{00000000-0005-0000-0000-0000E91D0000}"/>
    <cellStyle name="Normal 3 41 2 5 5" xfId="12950" xr:uid="{00000000-0005-0000-0000-0000EA1D0000}"/>
    <cellStyle name="Normal 3 41 2 6" xfId="2436" xr:uid="{00000000-0005-0000-0000-0000EB1D0000}"/>
    <cellStyle name="Normal 3 41 2 6 2" xfId="3792" xr:uid="{00000000-0005-0000-0000-0000EC1D0000}"/>
    <cellStyle name="Normal 3 41 2 6 2 2" xfId="8956" xr:uid="{00000000-0005-0000-0000-0000ED1D0000}"/>
    <cellStyle name="Normal 3 41 2 6 3" xfId="8957" xr:uid="{00000000-0005-0000-0000-0000EE1D0000}"/>
    <cellStyle name="Normal 3 41 2 6 3 2" xfId="8958" xr:uid="{00000000-0005-0000-0000-0000EF1D0000}"/>
    <cellStyle name="Normal 3 41 2 6 4" xfId="8959" xr:uid="{00000000-0005-0000-0000-0000F01D0000}"/>
    <cellStyle name="Normal 3 41 2 6 5" xfId="12951" xr:uid="{00000000-0005-0000-0000-0000F11D0000}"/>
    <cellStyle name="Normal 3 41 2 7" xfId="2437" xr:uid="{00000000-0005-0000-0000-0000F21D0000}"/>
    <cellStyle name="Normal 3 41 2 7 2" xfId="3984" xr:uid="{00000000-0005-0000-0000-0000F31D0000}"/>
    <cellStyle name="Normal 3 41 2 7 2 2" xfId="8960" xr:uid="{00000000-0005-0000-0000-0000F41D0000}"/>
    <cellStyle name="Normal 3 41 2 7 3" xfId="8961" xr:uid="{00000000-0005-0000-0000-0000F51D0000}"/>
    <cellStyle name="Normal 3 41 2 7 3 2" xfId="8962" xr:uid="{00000000-0005-0000-0000-0000F61D0000}"/>
    <cellStyle name="Normal 3 41 2 7 4" xfId="8963" xr:uid="{00000000-0005-0000-0000-0000F71D0000}"/>
    <cellStyle name="Normal 3 41 2 7 5" xfId="12952" xr:uid="{00000000-0005-0000-0000-0000F81D0000}"/>
    <cellStyle name="Normal 3 41 2 8" xfId="2438" xr:uid="{00000000-0005-0000-0000-0000F91D0000}"/>
    <cellStyle name="Normal 3 41 2 8 2" xfId="3983" xr:uid="{00000000-0005-0000-0000-0000FA1D0000}"/>
    <cellStyle name="Normal 3 41 2 8 2 2" xfId="8964" xr:uid="{00000000-0005-0000-0000-0000FB1D0000}"/>
    <cellStyle name="Normal 3 41 2 8 3" xfId="8965" xr:uid="{00000000-0005-0000-0000-0000FC1D0000}"/>
    <cellStyle name="Normal 3 41 2 8 3 2" xfId="8966" xr:uid="{00000000-0005-0000-0000-0000FD1D0000}"/>
    <cellStyle name="Normal 3 41 2 8 4" xfId="8967" xr:uid="{00000000-0005-0000-0000-0000FE1D0000}"/>
    <cellStyle name="Normal 3 41 2 8 5" xfId="12953" xr:uid="{00000000-0005-0000-0000-0000FF1D0000}"/>
    <cellStyle name="Normal 3 41 2 9" xfId="2439" xr:uid="{00000000-0005-0000-0000-0000001E0000}"/>
    <cellStyle name="Normal 3 41 2 9 2" xfId="3982" xr:uid="{00000000-0005-0000-0000-0000011E0000}"/>
    <cellStyle name="Normal 3 41 2 9 2 2" xfId="8968" xr:uid="{00000000-0005-0000-0000-0000021E0000}"/>
    <cellStyle name="Normal 3 41 2 9 3" xfId="8969" xr:uid="{00000000-0005-0000-0000-0000031E0000}"/>
    <cellStyle name="Normal 3 41 2 9 3 2" xfId="8970" xr:uid="{00000000-0005-0000-0000-0000041E0000}"/>
    <cellStyle name="Normal 3 41 2 9 4" xfId="8971" xr:uid="{00000000-0005-0000-0000-0000051E0000}"/>
    <cellStyle name="Normal 3 41 2 9 5" xfId="12954" xr:uid="{00000000-0005-0000-0000-0000061E0000}"/>
    <cellStyle name="Normal 3 41 3" xfId="2440" xr:uid="{00000000-0005-0000-0000-0000071E0000}"/>
    <cellStyle name="Normal 3 41 3 2" xfId="3981" xr:uid="{00000000-0005-0000-0000-0000081E0000}"/>
    <cellStyle name="Normal 3 41 3 2 2" xfId="8972" xr:uid="{00000000-0005-0000-0000-0000091E0000}"/>
    <cellStyle name="Normal 3 41 3 3" xfId="8973" xr:uid="{00000000-0005-0000-0000-00000A1E0000}"/>
    <cellStyle name="Normal 3 41 3 3 2" xfId="8974" xr:uid="{00000000-0005-0000-0000-00000B1E0000}"/>
    <cellStyle name="Normal 3 41 3 4" xfId="8975" xr:uid="{00000000-0005-0000-0000-00000C1E0000}"/>
    <cellStyle name="Normal 3 41 3 5" xfId="12955" xr:uid="{00000000-0005-0000-0000-00000D1E0000}"/>
    <cellStyle name="Normal 3 41 4" xfId="2441" xr:uid="{00000000-0005-0000-0000-00000E1E0000}"/>
    <cellStyle name="Normal 3 41 4 2" xfId="3980" xr:uid="{00000000-0005-0000-0000-00000F1E0000}"/>
    <cellStyle name="Normal 3 41 4 2 2" xfId="8976" xr:uid="{00000000-0005-0000-0000-0000101E0000}"/>
    <cellStyle name="Normal 3 41 4 3" xfId="8977" xr:uid="{00000000-0005-0000-0000-0000111E0000}"/>
    <cellStyle name="Normal 3 41 4 3 2" xfId="8978" xr:uid="{00000000-0005-0000-0000-0000121E0000}"/>
    <cellStyle name="Normal 3 41 4 4" xfId="8979" xr:uid="{00000000-0005-0000-0000-0000131E0000}"/>
    <cellStyle name="Normal 3 41 4 5" xfId="12956" xr:uid="{00000000-0005-0000-0000-0000141E0000}"/>
    <cellStyle name="Normal 3 41 5" xfId="2442" xr:uid="{00000000-0005-0000-0000-0000151E0000}"/>
    <cellStyle name="Normal 3 41 5 2" xfId="3979" xr:uid="{00000000-0005-0000-0000-0000161E0000}"/>
    <cellStyle name="Normal 3 41 5 2 2" xfId="8980" xr:uid="{00000000-0005-0000-0000-0000171E0000}"/>
    <cellStyle name="Normal 3 41 5 3" xfId="8981" xr:uid="{00000000-0005-0000-0000-0000181E0000}"/>
    <cellStyle name="Normal 3 41 5 3 2" xfId="8982" xr:uid="{00000000-0005-0000-0000-0000191E0000}"/>
    <cellStyle name="Normal 3 41 5 4" xfId="8983" xr:uid="{00000000-0005-0000-0000-00001A1E0000}"/>
    <cellStyle name="Normal 3 41 5 5" xfId="12957" xr:uid="{00000000-0005-0000-0000-00001B1E0000}"/>
    <cellStyle name="Normal 3 41 6" xfId="2443" xr:uid="{00000000-0005-0000-0000-00001C1E0000}"/>
    <cellStyle name="Normal 3 41 6 2" xfId="3978" xr:uid="{00000000-0005-0000-0000-00001D1E0000}"/>
    <cellStyle name="Normal 3 41 6 2 2" xfId="8984" xr:uid="{00000000-0005-0000-0000-00001E1E0000}"/>
    <cellStyle name="Normal 3 41 6 3" xfId="8985" xr:uid="{00000000-0005-0000-0000-00001F1E0000}"/>
    <cellStyle name="Normal 3 41 6 3 2" xfId="8986" xr:uid="{00000000-0005-0000-0000-0000201E0000}"/>
    <cellStyle name="Normal 3 41 6 4" xfId="8987" xr:uid="{00000000-0005-0000-0000-0000211E0000}"/>
    <cellStyle name="Normal 3 41 6 5" xfId="12958" xr:uid="{00000000-0005-0000-0000-0000221E0000}"/>
    <cellStyle name="Normal 3 41 7" xfId="2444" xr:uid="{00000000-0005-0000-0000-0000231E0000}"/>
    <cellStyle name="Normal 3 41 7 2" xfId="3977" xr:uid="{00000000-0005-0000-0000-0000241E0000}"/>
    <cellStyle name="Normal 3 41 7 2 2" xfId="8988" xr:uid="{00000000-0005-0000-0000-0000251E0000}"/>
    <cellStyle name="Normal 3 41 7 3" xfId="8989" xr:uid="{00000000-0005-0000-0000-0000261E0000}"/>
    <cellStyle name="Normal 3 41 7 3 2" xfId="8990" xr:uid="{00000000-0005-0000-0000-0000271E0000}"/>
    <cellStyle name="Normal 3 41 7 4" xfId="8991" xr:uid="{00000000-0005-0000-0000-0000281E0000}"/>
    <cellStyle name="Normal 3 41 7 5" xfId="12959" xr:uid="{00000000-0005-0000-0000-0000291E0000}"/>
    <cellStyle name="Normal 3 41 8" xfId="2445" xr:uid="{00000000-0005-0000-0000-00002A1E0000}"/>
    <cellStyle name="Normal 3 41 8 2" xfId="3976" xr:uid="{00000000-0005-0000-0000-00002B1E0000}"/>
    <cellStyle name="Normal 3 41 8 2 2" xfId="8992" xr:uid="{00000000-0005-0000-0000-00002C1E0000}"/>
    <cellStyle name="Normal 3 41 8 3" xfId="8993" xr:uid="{00000000-0005-0000-0000-00002D1E0000}"/>
    <cellStyle name="Normal 3 41 8 3 2" xfId="8994" xr:uid="{00000000-0005-0000-0000-00002E1E0000}"/>
    <cellStyle name="Normal 3 41 8 4" xfId="8995" xr:uid="{00000000-0005-0000-0000-00002F1E0000}"/>
    <cellStyle name="Normal 3 41 8 5" xfId="12960" xr:uid="{00000000-0005-0000-0000-0000301E0000}"/>
    <cellStyle name="Normal 3 41 9" xfId="2446" xr:uid="{00000000-0005-0000-0000-0000311E0000}"/>
    <cellStyle name="Normal 3 41 9 2" xfId="3975" xr:uid="{00000000-0005-0000-0000-0000321E0000}"/>
    <cellStyle name="Normal 3 41 9 2 2" xfId="8996" xr:uid="{00000000-0005-0000-0000-0000331E0000}"/>
    <cellStyle name="Normal 3 41 9 3" xfId="8997" xr:uid="{00000000-0005-0000-0000-0000341E0000}"/>
    <cellStyle name="Normal 3 41 9 3 2" xfId="8998" xr:uid="{00000000-0005-0000-0000-0000351E0000}"/>
    <cellStyle name="Normal 3 41 9 4" xfId="8999" xr:uid="{00000000-0005-0000-0000-0000361E0000}"/>
    <cellStyle name="Normal 3 41 9 5" xfId="12961" xr:uid="{00000000-0005-0000-0000-0000371E0000}"/>
    <cellStyle name="Normal 3 42" xfId="2447" xr:uid="{00000000-0005-0000-0000-0000381E0000}"/>
    <cellStyle name="Normal 3 42 10" xfId="2448" xr:uid="{00000000-0005-0000-0000-0000391E0000}"/>
    <cellStyle name="Normal 3 42 10 2" xfId="3974" xr:uid="{00000000-0005-0000-0000-00003A1E0000}"/>
    <cellStyle name="Normal 3 42 10 2 2" xfId="9000" xr:uid="{00000000-0005-0000-0000-00003B1E0000}"/>
    <cellStyle name="Normal 3 42 10 3" xfId="9001" xr:uid="{00000000-0005-0000-0000-00003C1E0000}"/>
    <cellStyle name="Normal 3 42 10 3 2" xfId="9002" xr:uid="{00000000-0005-0000-0000-00003D1E0000}"/>
    <cellStyle name="Normal 3 42 10 4" xfId="9003" xr:uid="{00000000-0005-0000-0000-00003E1E0000}"/>
    <cellStyle name="Normal 3 42 10 5" xfId="12962" xr:uid="{00000000-0005-0000-0000-00003F1E0000}"/>
    <cellStyle name="Normal 3 42 11" xfId="2449" xr:uid="{00000000-0005-0000-0000-0000401E0000}"/>
    <cellStyle name="Normal 3 42 11 2" xfId="3791" xr:uid="{00000000-0005-0000-0000-0000411E0000}"/>
    <cellStyle name="Normal 3 42 11 2 2" xfId="9004" xr:uid="{00000000-0005-0000-0000-0000421E0000}"/>
    <cellStyle name="Normal 3 42 11 3" xfId="9005" xr:uid="{00000000-0005-0000-0000-0000431E0000}"/>
    <cellStyle name="Normal 3 42 11 3 2" xfId="9006" xr:uid="{00000000-0005-0000-0000-0000441E0000}"/>
    <cellStyle name="Normal 3 42 11 4" xfId="9007" xr:uid="{00000000-0005-0000-0000-0000451E0000}"/>
    <cellStyle name="Normal 3 42 11 5" xfId="12963" xr:uid="{00000000-0005-0000-0000-0000461E0000}"/>
    <cellStyle name="Normal 3 42 12" xfId="2450" xr:uid="{00000000-0005-0000-0000-0000471E0000}"/>
    <cellStyle name="Normal 3 42 12 2" xfId="3973" xr:uid="{00000000-0005-0000-0000-0000481E0000}"/>
    <cellStyle name="Normal 3 42 12 2 2" xfId="9008" xr:uid="{00000000-0005-0000-0000-0000491E0000}"/>
    <cellStyle name="Normal 3 42 12 3" xfId="9009" xr:uid="{00000000-0005-0000-0000-00004A1E0000}"/>
    <cellStyle name="Normal 3 42 12 3 2" xfId="9010" xr:uid="{00000000-0005-0000-0000-00004B1E0000}"/>
    <cellStyle name="Normal 3 42 12 4" xfId="9011" xr:uid="{00000000-0005-0000-0000-00004C1E0000}"/>
    <cellStyle name="Normal 3 42 12 5" xfId="12964" xr:uid="{00000000-0005-0000-0000-00004D1E0000}"/>
    <cellStyle name="Normal 3 42 13" xfId="2451" xr:uid="{00000000-0005-0000-0000-00004E1E0000}"/>
    <cellStyle name="Normal 3 42 13 2" xfId="3790" xr:uid="{00000000-0005-0000-0000-00004F1E0000}"/>
    <cellStyle name="Normal 3 42 13 2 2" xfId="9012" xr:uid="{00000000-0005-0000-0000-0000501E0000}"/>
    <cellStyle name="Normal 3 42 13 3" xfId="9013" xr:uid="{00000000-0005-0000-0000-0000511E0000}"/>
    <cellStyle name="Normal 3 42 13 3 2" xfId="9014" xr:uid="{00000000-0005-0000-0000-0000521E0000}"/>
    <cellStyle name="Normal 3 42 13 4" xfId="9015" xr:uid="{00000000-0005-0000-0000-0000531E0000}"/>
    <cellStyle name="Normal 3 42 13 5" xfId="12965" xr:uid="{00000000-0005-0000-0000-0000541E0000}"/>
    <cellStyle name="Normal 3 42 14" xfId="3972" xr:uid="{00000000-0005-0000-0000-0000551E0000}"/>
    <cellStyle name="Normal 3 42 14 2" xfId="9016" xr:uid="{00000000-0005-0000-0000-0000561E0000}"/>
    <cellStyle name="Normal 3 42 15" xfId="9017" xr:uid="{00000000-0005-0000-0000-0000571E0000}"/>
    <cellStyle name="Normal 3 42 15 2" xfId="9018" xr:uid="{00000000-0005-0000-0000-0000581E0000}"/>
    <cellStyle name="Normal 3 42 16" xfId="9019" xr:uid="{00000000-0005-0000-0000-0000591E0000}"/>
    <cellStyle name="Normal 3 42 17" xfId="12966" xr:uid="{00000000-0005-0000-0000-00005A1E0000}"/>
    <cellStyle name="Normal 3 42 2" xfId="2452" xr:uid="{00000000-0005-0000-0000-00005B1E0000}"/>
    <cellStyle name="Normal 3 42 2 10" xfId="2453" xr:uid="{00000000-0005-0000-0000-00005C1E0000}"/>
    <cellStyle name="Normal 3 42 2 10 2" xfId="3789" xr:uid="{00000000-0005-0000-0000-00005D1E0000}"/>
    <cellStyle name="Normal 3 42 2 10 2 2" xfId="9020" xr:uid="{00000000-0005-0000-0000-00005E1E0000}"/>
    <cellStyle name="Normal 3 42 2 10 3" xfId="9021" xr:uid="{00000000-0005-0000-0000-00005F1E0000}"/>
    <cellStyle name="Normal 3 42 2 10 3 2" xfId="9022" xr:uid="{00000000-0005-0000-0000-0000601E0000}"/>
    <cellStyle name="Normal 3 42 2 10 4" xfId="9023" xr:uid="{00000000-0005-0000-0000-0000611E0000}"/>
    <cellStyle name="Normal 3 42 2 10 5" xfId="12967" xr:uid="{00000000-0005-0000-0000-0000621E0000}"/>
    <cellStyle name="Normal 3 42 2 11" xfId="2454" xr:uid="{00000000-0005-0000-0000-0000631E0000}"/>
    <cellStyle name="Normal 3 42 2 11 2" xfId="3971" xr:uid="{00000000-0005-0000-0000-0000641E0000}"/>
    <cellStyle name="Normal 3 42 2 11 2 2" xfId="9024" xr:uid="{00000000-0005-0000-0000-0000651E0000}"/>
    <cellStyle name="Normal 3 42 2 11 3" xfId="9025" xr:uid="{00000000-0005-0000-0000-0000661E0000}"/>
    <cellStyle name="Normal 3 42 2 11 3 2" xfId="9026" xr:uid="{00000000-0005-0000-0000-0000671E0000}"/>
    <cellStyle name="Normal 3 42 2 11 4" xfId="9027" xr:uid="{00000000-0005-0000-0000-0000681E0000}"/>
    <cellStyle name="Normal 3 42 2 11 5" xfId="12968" xr:uid="{00000000-0005-0000-0000-0000691E0000}"/>
    <cellStyle name="Normal 3 42 2 12" xfId="2455" xr:uid="{00000000-0005-0000-0000-00006A1E0000}"/>
    <cellStyle name="Normal 3 42 2 12 2" xfId="3788" xr:uid="{00000000-0005-0000-0000-00006B1E0000}"/>
    <cellStyle name="Normal 3 42 2 12 2 2" xfId="9028" xr:uid="{00000000-0005-0000-0000-00006C1E0000}"/>
    <cellStyle name="Normal 3 42 2 12 3" xfId="9029" xr:uid="{00000000-0005-0000-0000-00006D1E0000}"/>
    <cellStyle name="Normal 3 42 2 12 3 2" xfId="9030" xr:uid="{00000000-0005-0000-0000-00006E1E0000}"/>
    <cellStyle name="Normal 3 42 2 12 4" xfId="9031" xr:uid="{00000000-0005-0000-0000-00006F1E0000}"/>
    <cellStyle name="Normal 3 42 2 12 5" xfId="12969" xr:uid="{00000000-0005-0000-0000-0000701E0000}"/>
    <cellStyle name="Normal 3 42 2 13" xfId="3970" xr:uid="{00000000-0005-0000-0000-0000711E0000}"/>
    <cellStyle name="Normal 3 42 2 13 2" xfId="9032" xr:uid="{00000000-0005-0000-0000-0000721E0000}"/>
    <cellStyle name="Normal 3 42 2 14" xfId="9033" xr:uid="{00000000-0005-0000-0000-0000731E0000}"/>
    <cellStyle name="Normal 3 42 2 14 2" xfId="9034" xr:uid="{00000000-0005-0000-0000-0000741E0000}"/>
    <cellStyle name="Normal 3 42 2 15" xfId="9035" xr:uid="{00000000-0005-0000-0000-0000751E0000}"/>
    <cellStyle name="Normal 3 42 2 16" xfId="12970" xr:uid="{00000000-0005-0000-0000-0000761E0000}"/>
    <cellStyle name="Normal 3 42 2 2" xfId="2456" xr:uid="{00000000-0005-0000-0000-0000771E0000}"/>
    <cellStyle name="Normal 3 42 2 2 2" xfId="3969" xr:uid="{00000000-0005-0000-0000-0000781E0000}"/>
    <cellStyle name="Normal 3 42 2 2 2 2" xfId="9036" xr:uid="{00000000-0005-0000-0000-0000791E0000}"/>
    <cellStyle name="Normal 3 42 2 2 3" xfId="9037" xr:uid="{00000000-0005-0000-0000-00007A1E0000}"/>
    <cellStyle name="Normal 3 42 2 2 3 2" xfId="9038" xr:uid="{00000000-0005-0000-0000-00007B1E0000}"/>
    <cellStyle name="Normal 3 42 2 2 4" xfId="9039" xr:uid="{00000000-0005-0000-0000-00007C1E0000}"/>
    <cellStyle name="Normal 3 42 2 2 5" xfId="12971" xr:uid="{00000000-0005-0000-0000-00007D1E0000}"/>
    <cellStyle name="Normal 3 42 2 3" xfId="2457" xr:uid="{00000000-0005-0000-0000-00007E1E0000}"/>
    <cellStyle name="Normal 3 42 2 3 2" xfId="3968" xr:uid="{00000000-0005-0000-0000-00007F1E0000}"/>
    <cellStyle name="Normal 3 42 2 3 2 2" xfId="9040" xr:uid="{00000000-0005-0000-0000-0000801E0000}"/>
    <cellStyle name="Normal 3 42 2 3 3" xfId="9041" xr:uid="{00000000-0005-0000-0000-0000811E0000}"/>
    <cellStyle name="Normal 3 42 2 3 3 2" xfId="9042" xr:uid="{00000000-0005-0000-0000-0000821E0000}"/>
    <cellStyle name="Normal 3 42 2 3 4" xfId="9043" xr:uid="{00000000-0005-0000-0000-0000831E0000}"/>
    <cellStyle name="Normal 3 42 2 3 5" xfId="12972" xr:uid="{00000000-0005-0000-0000-0000841E0000}"/>
    <cellStyle name="Normal 3 42 2 4" xfId="2458" xr:uid="{00000000-0005-0000-0000-0000851E0000}"/>
    <cellStyle name="Normal 3 42 2 4 2" xfId="3967" xr:uid="{00000000-0005-0000-0000-0000861E0000}"/>
    <cellStyle name="Normal 3 42 2 4 2 2" xfId="9044" xr:uid="{00000000-0005-0000-0000-0000871E0000}"/>
    <cellStyle name="Normal 3 42 2 4 3" xfId="9045" xr:uid="{00000000-0005-0000-0000-0000881E0000}"/>
    <cellStyle name="Normal 3 42 2 4 3 2" xfId="9046" xr:uid="{00000000-0005-0000-0000-0000891E0000}"/>
    <cellStyle name="Normal 3 42 2 4 4" xfId="9047" xr:uid="{00000000-0005-0000-0000-00008A1E0000}"/>
    <cellStyle name="Normal 3 42 2 4 5" xfId="12973" xr:uid="{00000000-0005-0000-0000-00008B1E0000}"/>
    <cellStyle name="Normal 3 42 2 5" xfId="2459" xr:uid="{00000000-0005-0000-0000-00008C1E0000}"/>
    <cellStyle name="Normal 3 42 2 5 2" xfId="3966" xr:uid="{00000000-0005-0000-0000-00008D1E0000}"/>
    <cellStyle name="Normal 3 42 2 5 2 2" xfId="9048" xr:uid="{00000000-0005-0000-0000-00008E1E0000}"/>
    <cellStyle name="Normal 3 42 2 5 3" xfId="9049" xr:uid="{00000000-0005-0000-0000-00008F1E0000}"/>
    <cellStyle name="Normal 3 42 2 5 3 2" xfId="9050" xr:uid="{00000000-0005-0000-0000-0000901E0000}"/>
    <cellStyle name="Normal 3 42 2 5 4" xfId="9051" xr:uid="{00000000-0005-0000-0000-0000911E0000}"/>
    <cellStyle name="Normal 3 42 2 5 5" xfId="12974" xr:uid="{00000000-0005-0000-0000-0000921E0000}"/>
    <cellStyle name="Normal 3 42 2 6" xfId="2460" xr:uid="{00000000-0005-0000-0000-0000931E0000}"/>
    <cellStyle name="Normal 3 42 2 6 2" xfId="3965" xr:uid="{00000000-0005-0000-0000-0000941E0000}"/>
    <cellStyle name="Normal 3 42 2 6 2 2" xfId="9052" xr:uid="{00000000-0005-0000-0000-0000951E0000}"/>
    <cellStyle name="Normal 3 42 2 6 3" xfId="9053" xr:uid="{00000000-0005-0000-0000-0000961E0000}"/>
    <cellStyle name="Normal 3 42 2 6 3 2" xfId="9054" xr:uid="{00000000-0005-0000-0000-0000971E0000}"/>
    <cellStyle name="Normal 3 42 2 6 4" xfId="9055" xr:uid="{00000000-0005-0000-0000-0000981E0000}"/>
    <cellStyle name="Normal 3 42 2 6 5" xfId="12975" xr:uid="{00000000-0005-0000-0000-0000991E0000}"/>
    <cellStyle name="Normal 3 42 2 7" xfId="2461" xr:uid="{00000000-0005-0000-0000-00009A1E0000}"/>
    <cellStyle name="Normal 3 42 2 7 2" xfId="3964" xr:uid="{00000000-0005-0000-0000-00009B1E0000}"/>
    <cellStyle name="Normal 3 42 2 7 2 2" xfId="9056" xr:uid="{00000000-0005-0000-0000-00009C1E0000}"/>
    <cellStyle name="Normal 3 42 2 7 3" xfId="9057" xr:uid="{00000000-0005-0000-0000-00009D1E0000}"/>
    <cellStyle name="Normal 3 42 2 7 3 2" xfId="9058" xr:uid="{00000000-0005-0000-0000-00009E1E0000}"/>
    <cellStyle name="Normal 3 42 2 7 4" xfId="9059" xr:uid="{00000000-0005-0000-0000-00009F1E0000}"/>
    <cellStyle name="Normal 3 42 2 7 5" xfId="12976" xr:uid="{00000000-0005-0000-0000-0000A01E0000}"/>
    <cellStyle name="Normal 3 42 2 8" xfId="2462" xr:uid="{00000000-0005-0000-0000-0000A11E0000}"/>
    <cellStyle name="Normal 3 42 2 8 2" xfId="3963" xr:uid="{00000000-0005-0000-0000-0000A21E0000}"/>
    <cellStyle name="Normal 3 42 2 8 2 2" xfId="9060" xr:uid="{00000000-0005-0000-0000-0000A31E0000}"/>
    <cellStyle name="Normal 3 42 2 8 3" xfId="9061" xr:uid="{00000000-0005-0000-0000-0000A41E0000}"/>
    <cellStyle name="Normal 3 42 2 8 3 2" xfId="9062" xr:uid="{00000000-0005-0000-0000-0000A51E0000}"/>
    <cellStyle name="Normal 3 42 2 8 4" xfId="9063" xr:uid="{00000000-0005-0000-0000-0000A61E0000}"/>
    <cellStyle name="Normal 3 42 2 8 5" xfId="12977" xr:uid="{00000000-0005-0000-0000-0000A71E0000}"/>
    <cellStyle name="Normal 3 42 2 9" xfId="2463" xr:uid="{00000000-0005-0000-0000-0000A81E0000}"/>
    <cellStyle name="Normal 3 42 2 9 2" xfId="3787" xr:uid="{00000000-0005-0000-0000-0000A91E0000}"/>
    <cellStyle name="Normal 3 42 2 9 2 2" xfId="9064" xr:uid="{00000000-0005-0000-0000-0000AA1E0000}"/>
    <cellStyle name="Normal 3 42 2 9 3" xfId="9065" xr:uid="{00000000-0005-0000-0000-0000AB1E0000}"/>
    <cellStyle name="Normal 3 42 2 9 3 2" xfId="9066" xr:uid="{00000000-0005-0000-0000-0000AC1E0000}"/>
    <cellStyle name="Normal 3 42 2 9 4" xfId="9067" xr:uid="{00000000-0005-0000-0000-0000AD1E0000}"/>
    <cellStyle name="Normal 3 42 2 9 5" xfId="12978" xr:uid="{00000000-0005-0000-0000-0000AE1E0000}"/>
    <cellStyle name="Normal 3 42 3" xfId="2464" xr:uid="{00000000-0005-0000-0000-0000AF1E0000}"/>
    <cellStyle name="Normal 3 42 3 2" xfId="3962" xr:uid="{00000000-0005-0000-0000-0000B01E0000}"/>
    <cellStyle name="Normal 3 42 3 2 2" xfId="9068" xr:uid="{00000000-0005-0000-0000-0000B11E0000}"/>
    <cellStyle name="Normal 3 42 3 3" xfId="9069" xr:uid="{00000000-0005-0000-0000-0000B21E0000}"/>
    <cellStyle name="Normal 3 42 3 3 2" xfId="9070" xr:uid="{00000000-0005-0000-0000-0000B31E0000}"/>
    <cellStyle name="Normal 3 42 3 4" xfId="9071" xr:uid="{00000000-0005-0000-0000-0000B41E0000}"/>
    <cellStyle name="Normal 3 42 3 5" xfId="12979" xr:uid="{00000000-0005-0000-0000-0000B51E0000}"/>
    <cellStyle name="Normal 3 42 4" xfId="2465" xr:uid="{00000000-0005-0000-0000-0000B61E0000}"/>
    <cellStyle name="Normal 3 42 4 2" xfId="3786" xr:uid="{00000000-0005-0000-0000-0000B71E0000}"/>
    <cellStyle name="Normal 3 42 4 2 2" xfId="9072" xr:uid="{00000000-0005-0000-0000-0000B81E0000}"/>
    <cellStyle name="Normal 3 42 4 3" xfId="9073" xr:uid="{00000000-0005-0000-0000-0000B91E0000}"/>
    <cellStyle name="Normal 3 42 4 3 2" xfId="9074" xr:uid="{00000000-0005-0000-0000-0000BA1E0000}"/>
    <cellStyle name="Normal 3 42 4 4" xfId="9075" xr:uid="{00000000-0005-0000-0000-0000BB1E0000}"/>
    <cellStyle name="Normal 3 42 4 5" xfId="12980" xr:uid="{00000000-0005-0000-0000-0000BC1E0000}"/>
    <cellStyle name="Normal 3 42 5" xfId="2466" xr:uid="{00000000-0005-0000-0000-0000BD1E0000}"/>
    <cellStyle name="Normal 3 42 5 2" xfId="3961" xr:uid="{00000000-0005-0000-0000-0000BE1E0000}"/>
    <cellStyle name="Normal 3 42 5 2 2" xfId="9076" xr:uid="{00000000-0005-0000-0000-0000BF1E0000}"/>
    <cellStyle name="Normal 3 42 5 3" xfId="9077" xr:uid="{00000000-0005-0000-0000-0000C01E0000}"/>
    <cellStyle name="Normal 3 42 5 3 2" xfId="9078" xr:uid="{00000000-0005-0000-0000-0000C11E0000}"/>
    <cellStyle name="Normal 3 42 5 4" xfId="9079" xr:uid="{00000000-0005-0000-0000-0000C21E0000}"/>
    <cellStyle name="Normal 3 42 5 5" xfId="12981" xr:uid="{00000000-0005-0000-0000-0000C31E0000}"/>
    <cellStyle name="Normal 3 42 6" xfId="2467" xr:uid="{00000000-0005-0000-0000-0000C41E0000}"/>
    <cellStyle name="Normal 3 42 6 2" xfId="3785" xr:uid="{00000000-0005-0000-0000-0000C51E0000}"/>
    <cellStyle name="Normal 3 42 6 2 2" xfId="9080" xr:uid="{00000000-0005-0000-0000-0000C61E0000}"/>
    <cellStyle name="Normal 3 42 6 3" xfId="9081" xr:uid="{00000000-0005-0000-0000-0000C71E0000}"/>
    <cellStyle name="Normal 3 42 6 3 2" xfId="9082" xr:uid="{00000000-0005-0000-0000-0000C81E0000}"/>
    <cellStyle name="Normal 3 42 6 4" xfId="9083" xr:uid="{00000000-0005-0000-0000-0000C91E0000}"/>
    <cellStyle name="Normal 3 42 6 5" xfId="12982" xr:uid="{00000000-0005-0000-0000-0000CA1E0000}"/>
    <cellStyle name="Normal 3 42 7" xfId="2468" xr:uid="{00000000-0005-0000-0000-0000CB1E0000}"/>
    <cellStyle name="Normal 3 42 7 2" xfId="3960" xr:uid="{00000000-0005-0000-0000-0000CC1E0000}"/>
    <cellStyle name="Normal 3 42 7 2 2" xfId="9084" xr:uid="{00000000-0005-0000-0000-0000CD1E0000}"/>
    <cellStyle name="Normal 3 42 7 3" xfId="9085" xr:uid="{00000000-0005-0000-0000-0000CE1E0000}"/>
    <cellStyle name="Normal 3 42 7 3 2" xfId="9086" xr:uid="{00000000-0005-0000-0000-0000CF1E0000}"/>
    <cellStyle name="Normal 3 42 7 4" xfId="9087" xr:uid="{00000000-0005-0000-0000-0000D01E0000}"/>
    <cellStyle name="Normal 3 42 7 5" xfId="12983" xr:uid="{00000000-0005-0000-0000-0000D11E0000}"/>
    <cellStyle name="Normal 3 42 8" xfId="2469" xr:uid="{00000000-0005-0000-0000-0000D21E0000}"/>
    <cellStyle name="Normal 3 42 8 2" xfId="3784" xr:uid="{00000000-0005-0000-0000-0000D31E0000}"/>
    <cellStyle name="Normal 3 42 8 2 2" xfId="9088" xr:uid="{00000000-0005-0000-0000-0000D41E0000}"/>
    <cellStyle name="Normal 3 42 8 3" xfId="9089" xr:uid="{00000000-0005-0000-0000-0000D51E0000}"/>
    <cellStyle name="Normal 3 42 8 3 2" xfId="9090" xr:uid="{00000000-0005-0000-0000-0000D61E0000}"/>
    <cellStyle name="Normal 3 42 8 4" xfId="9091" xr:uid="{00000000-0005-0000-0000-0000D71E0000}"/>
    <cellStyle name="Normal 3 42 8 5" xfId="12984" xr:uid="{00000000-0005-0000-0000-0000D81E0000}"/>
    <cellStyle name="Normal 3 42 9" xfId="2470" xr:uid="{00000000-0005-0000-0000-0000D91E0000}"/>
    <cellStyle name="Normal 3 42 9 2" xfId="3959" xr:uid="{00000000-0005-0000-0000-0000DA1E0000}"/>
    <cellStyle name="Normal 3 42 9 2 2" xfId="9092" xr:uid="{00000000-0005-0000-0000-0000DB1E0000}"/>
    <cellStyle name="Normal 3 42 9 3" xfId="9093" xr:uid="{00000000-0005-0000-0000-0000DC1E0000}"/>
    <cellStyle name="Normal 3 42 9 3 2" xfId="9094" xr:uid="{00000000-0005-0000-0000-0000DD1E0000}"/>
    <cellStyle name="Normal 3 42 9 4" xfId="9095" xr:uid="{00000000-0005-0000-0000-0000DE1E0000}"/>
    <cellStyle name="Normal 3 42 9 5" xfId="12985" xr:uid="{00000000-0005-0000-0000-0000DF1E0000}"/>
    <cellStyle name="Normal 3 43" xfId="2471" xr:uid="{00000000-0005-0000-0000-0000E01E0000}"/>
    <cellStyle name="Normal 3 43 10" xfId="2472" xr:uid="{00000000-0005-0000-0000-0000E11E0000}"/>
    <cellStyle name="Normal 3 43 10 2" xfId="3958" xr:uid="{00000000-0005-0000-0000-0000E21E0000}"/>
    <cellStyle name="Normal 3 43 10 2 2" xfId="9096" xr:uid="{00000000-0005-0000-0000-0000E31E0000}"/>
    <cellStyle name="Normal 3 43 10 3" xfId="9097" xr:uid="{00000000-0005-0000-0000-0000E41E0000}"/>
    <cellStyle name="Normal 3 43 10 3 2" xfId="9098" xr:uid="{00000000-0005-0000-0000-0000E51E0000}"/>
    <cellStyle name="Normal 3 43 10 4" xfId="9099" xr:uid="{00000000-0005-0000-0000-0000E61E0000}"/>
    <cellStyle name="Normal 3 43 10 5" xfId="12986" xr:uid="{00000000-0005-0000-0000-0000E71E0000}"/>
    <cellStyle name="Normal 3 43 11" xfId="2473" xr:uid="{00000000-0005-0000-0000-0000E81E0000}"/>
    <cellStyle name="Normal 3 43 11 2" xfId="3957" xr:uid="{00000000-0005-0000-0000-0000E91E0000}"/>
    <cellStyle name="Normal 3 43 11 2 2" xfId="9100" xr:uid="{00000000-0005-0000-0000-0000EA1E0000}"/>
    <cellStyle name="Normal 3 43 11 3" xfId="9101" xr:uid="{00000000-0005-0000-0000-0000EB1E0000}"/>
    <cellStyle name="Normal 3 43 11 3 2" xfId="9102" xr:uid="{00000000-0005-0000-0000-0000EC1E0000}"/>
    <cellStyle name="Normal 3 43 11 4" xfId="9103" xr:uid="{00000000-0005-0000-0000-0000ED1E0000}"/>
    <cellStyle name="Normal 3 43 11 5" xfId="12987" xr:uid="{00000000-0005-0000-0000-0000EE1E0000}"/>
    <cellStyle name="Normal 3 43 12" xfId="2474" xr:uid="{00000000-0005-0000-0000-0000EF1E0000}"/>
    <cellStyle name="Normal 3 43 12 2" xfId="3956" xr:uid="{00000000-0005-0000-0000-0000F01E0000}"/>
    <cellStyle name="Normal 3 43 12 2 2" xfId="9104" xr:uid="{00000000-0005-0000-0000-0000F11E0000}"/>
    <cellStyle name="Normal 3 43 12 3" xfId="9105" xr:uid="{00000000-0005-0000-0000-0000F21E0000}"/>
    <cellStyle name="Normal 3 43 12 3 2" xfId="9106" xr:uid="{00000000-0005-0000-0000-0000F31E0000}"/>
    <cellStyle name="Normal 3 43 12 4" xfId="9107" xr:uid="{00000000-0005-0000-0000-0000F41E0000}"/>
    <cellStyle name="Normal 3 43 12 5" xfId="12988" xr:uid="{00000000-0005-0000-0000-0000F51E0000}"/>
    <cellStyle name="Normal 3 43 13" xfId="2475" xr:uid="{00000000-0005-0000-0000-0000F61E0000}"/>
    <cellStyle name="Normal 3 43 13 2" xfId="3955" xr:uid="{00000000-0005-0000-0000-0000F71E0000}"/>
    <cellStyle name="Normal 3 43 13 2 2" xfId="9108" xr:uid="{00000000-0005-0000-0000-0000F81E0000}"/>
    <cellStyle name="Normal 3 43 13 3" xfId="9109" xr:uid="{00000000-0005-0000-0000-0000F91E0000}"/>
    <cellStyle name="Normal 3 43 13 3 2" xfId="9110" xr:uid="{00000000-0005-0000-0000-0000FA1E0000}"/>
    <cellStyle name="Normal 3 43 13 4" xfId="9111" xr:uid="{00000000-0005-0000-0000-0000FB1E0000}"/>
    <cellStyle name="Normal 3 43 13 5" xfId="12989" xr:uid="{00000000-0005-0000-0000-0000FC1E0000}"/>
    <cellStyle name="Normal 3 43 14" xfId="3783" xr:uid="{00000000-0005-0000-0000-0000FD1E0000}"/>
    <cellStyle name="Normal 3 43 14 2" xfId="9112" xr:uid="{00000000-0005-0000-0000-0000FE1E0000}"/>
    <cellStyle name="Normal 3 43 15" xfId="9113" xr:uid="{00000000-0005-0000-0000-0000FF1E0000}"/>
    <cellStyle name="Normal 3 43 15 2" xfId="9114" xr:uid="{00000000-0005-0000-0000-0000001F0000}"/>
    <cellStyle name="Normal 3 43 16" xfId="9115" xr:uid="{00000000-0005-0000-0000-0000011F0000}"/>
    <cellStyle name="Normal 3 43 17" xfId="12990" xr:uid="{00000000-0005-0000-0000-0000021F0000}"/>
    <cellStyle name="Normal 3 43 2" xfId="2476" xr:uid="{00000000-0005-0000-0000-0000031F0000}"/>
    <cellStyle name="Normal 3 43 2 10" xfId="2477" xr:uid="{00000000-0005-0000-0000-0000041F0000}"/>
    <cellStyle name="Normal 3 43 2 10 2" xfId="3954" xr:uid="{00000000-0005-0000-0000-0000051F0000}"/>
    <cellStyle name="Normal 3 43 2 10 2 2" xfId="9116" xr:uid="{00000000-0005-0000-0000-0000061F0000}"/>
    <cellStyle name="Normal 3 43 2 10 3" xfId="9117" xr:uid="{00000000-0005-0000-0000-0000071F0000}"/>
    <cellStyle name="Normal 3 43 2 10 3 2" xfId="9118" xr:uid="{00000000-0005-0000-0000-0000081F0000}"/>
    <cellStyle name="Normal 3 43 2 10 4" xfId="9119" xr:uid="{00000000-0005-0000-0000-0000091F0000}"/>
    <cellStyle name="Normal 3 43 2 10 5" xfId="12991" xr:uid="{00000000-0005-0000-0000-00000A1F0000}"/>
    <cellStyle name="Normal 3 43 2 11" xfId="2478" xr:uid="{00000000-0005-0000-0000-00000B1F0000}"/>
    <cellStyle name="Normal 3 43 2 11 2" xfId="3953" xr:uid="{00000000-0005-0000-0000-00000C1F0000}"/>
    <cellStyle name="Normal 3 43 2 11 2 2" xfId="9120" xr:uid="{00000000-0005-0000-0000-00000D1F0000}"/>
    <cellStyle name="Normal 3 43 2 11 3" xfId="9121" xr:uid="{00000000-0005-0000-0000-00000E1F0000}"/>
    <cellStyle name="Normal 3 43 2 11 3 2" xfId="9122" xr:uid="{00000000-0005-0000-0000-00000F1F0000}"/>
    <cellStyle name="Normal 3 43 2 11 4" xfId="9123" xr:uid="{00000000-0005-0000-0000-0000101F0000}"/>
    <cellStyle name="Normal 3 43 2 11 5" xfId="12992" xr:uid="{00000000-0005-0000-0000-0000111F0000}"/>
    <cellStyle name="Normal 3 43 2 12" xfId="2479" xr:uid="{00000000-0005-0000-0000-0000121F0000}"/>
    <cellStyle name="Normal 3 43 2 12 2" xfId="3952" xr:uid="{00000000-0005-0000-0000-0000131F0000}"/>
    <cellStyle name="Normal 3 43 2 12 2 2" xfId="9124" xr:uid="{00000000-0005-0000-0000-0000141F0000}"/>
    <cellStyle name="Normal 3 43 2 12 3" xfId="9125" xr:uid="{00000000-0005-0000-0000-0000151F0000}"/>
    <cellStyle name="Normal 3 43 2 12 3 2" xfId="9126" xr:uid="{00000000-0005-0000-0000-0000161F0000}"/>
    <cellStyle name="Normal 3 43 2 12 4" xfId="9127" xr:uid="{00000000-0005-0000-0000-0000171F0000}"/>
    <cellStyle name="Normal 3 43 2 12 5" xfId="12993" xr:uid="{00000000-0005-0000-0000-0000181F0000}"/>
    <cellStyle name="Normal 3 43 2 13" xfId="3782" xr:uid="{00000000-0005-0000-0000-0000191F0000}"/>
    <cellStyle name="Normal 3 43 2 13 2" xfId="9128" xr:uid="{00000000-0005-0000-0000-00001A1F0000}"/>
    <cellStyle name="Normal 3 43 2 14" xfId="9129" xr:uid="{00000000-0005-0000-0000-00001B1F0000}"/>
    <cellStyle name="Normal 3 43 2 14 2" xfId="9130" xr:uid="{00000000-0005-0000-0000-00001C1F0000}"/>
    <cellStyle name="Normal 3 43 2 15" xfId="9131" xr:uid="{00000000-0005-0000-0000-00001D1F0000}"/>
    <cellStyle name="Normal 3 43 2 16" xfId="12994" xr:uid="{00000000-0005-0000-0000-00001E1F0000}"/>
    <cellStyle name="Normal 3 43 2 2" xfId="2480" xr:uid="{00000000-0005-0000-0000-00001F1F0000}"/>
    <cellStyle name="Normal 3 43 2 2 2" xfId="3951" xr:uid="{00000000-0005-0000-0000-0000201F0000}"/>
    <cellStyle name="Normal 3 43 2 2 2 2" xfId="9132" xr:uid="{00000000-0005-0000-0000-0000211F0000}"/>
    <cellStyle name="Normal 3 43 2 2 3" xfId="9133" xr:uid="{00000000-0005-0000-0000-0000221F0000}"/>
    <cellStyle name="Normal 3 43 2 2 3 2" xfId="9134" xr:uid="{00000000-0005-0000-0000-0000231F0000}"/>
    <cellStyle name="Normal 3 43 2 2 4" xfId="9135" xr:uid="{00000000-0005-0000-0000-0000241F0000}"/>
    <cellStyle name="Normal 3 43 2 2 5" xfId="12995" xr:uid="{00000000-0005-0000-0000-0000251F0000}"/>
    <cellStyle name="Normal 3 43 2 3" xfId="2481" xr:uid="{00000000-0005-0000-0000-0000261F0000}"/>
    <cellStyle name="Normal 3 43 2 3 2" xfId="3781" xr:uid="{00000000-0005-0000-0000-0000271F0000}"/>
    <cellStyle name="Normal 3 43 2 3 2 2" xfId="9136" xr:uid="{00000000-0005-0000-0000-0000281F0000}"/>
    <cellStyle name="Normal 3 43 2 3 3" xfId="9137" xr:uid="{00000000-0005-0000-0000-0000291F0000}"/>
    <cellStyle name="Normal 3 43 2 3 3 2" xfId="9138" xr:uid="{00000000-0005-0000-0000-00002A1F0000}"/>
    <cellStyle name="Normal 3 43 2 3 4" xfId="9139" xr:uid="{00000000-0005-0000-0000-00002B1F0000}"/>
    <cellStyle name="Normal 3 43 2 3 5" xfId="12996" xr:uid="{00000000-0005-0000-0000-00002C1F0000}"/>
    <cellStyle name="Normal 3 43 2 4" xfId="2482" xr:uid="{00000000-0005-0000-0000-00002D1F0000}"/>
    <cellStyle name="Normal 3 43 2 4 2" xfId="3950" xr:uid="{00000000-0005-0000-0000-00002E1F0000}"/>
    <cellStyle name="Normal 3 43 2 4 2 2" xfId="9140" xr:uid="{00000000-0005-0000-0000-00002F1F0000}"/>
    <cellStyle name="Normal 3 43 2 4 3" xfId="9141" xr:uid="{00000000-0005-0000-0000-0000301F0000}"/>
    <cellStyle name="Normal 3 43 2 4 3 2" xfId="9142" xr:uid="{00000000-0005-0000-0000-0000311F0000}"/>
    <cellStyle name="Normal 3 43 2 4 4" xfId="9143" xr:uid="{00000000-0005-0000-0000-0000321F0000}"/>
    <cellStyle name="Normal 3 43 2 4 5" xfId="12997" xr:uid="{00000000-0005-0000-0000-0000331F0000}"/>
    <cellStyle name="Normal 3 43 2 5" xfId="2483" xr:uid="{00000000-0005-0000-0000-0000341F0000}"/>
    <cellStyle name="Normal 3 43 2 5 2" xfId="3780" xr:uid="{00000000-0005-0000-0000-0000351F0000}"/>
    <cellStyle name="Normal 3 43 2 5 2 2" xfId="9144" xr:uid="{00000000-0005-0000-0000-0000361F0000}"/>
    <cellStyle name="Normal 3 43 2 5 3" xfId="9145" xr:uid="{00000000-0005-0000-0000-0000371F0000}"/>
    <cellStyle name="Normal 3 43 2 5 3 2" xfId="9146" xr:uid="{00000000-0005-0000-0000-0000381F0000}"/>
    <cellStyle name="Normal 3 43 2 5 4" xfId="9147" xr:uid="{00000000-0005-0000-0000-0000391F0000}"/>
    <cellStyle name="Normal 3 43 2 5 5" xfId="12998" xr:uid="{00000000-0005-0000-0000-00003A1F0000}"/>
    <cellStyle name="Normal 3 43 2 6" xfId="2484" xr:uid="{00000000-0005-0000-0000-00003B1F0000}"/>
    <cellStyle name="Normal 3 43 2 6 2" xfId="3779" xr:uid="{00000000-0005-0000-0000-00003C1F0000}"/>
    <cellStyle name="Normal 3 43 2 6 2 2" xfId="9148" xr:uid="{00000000-0005-0000-0000-00003D1F0000}"/>
    <cellStyle name="Normal 3 43 2 6 3" xfId="9149" xr:uid="{00000000-0005-0000-0000-00003E1F0000}"/>
    <cellStyle name="Normal 3 43 2 6 3 2" xfId="9150" xr:uid="{00000000-0005-0000-0000-00003F1F0000}"/>
    <cellStyle name="Normal 3 43 2 6 4" xfId="9151" xr:uid="{00000000-0005-0000-0000-0000401F0000}"/>
    <cellStyle name="Normal 3 43 2 6 5" xfId="12999" xr:uid="{00000000-0005-0000-0000-0000411F0000}"/>
    <cellStyle name="Normal 3 43 2 7" xfId="2485" xr:uid="{00000000-0005-0000-0000-0000421F0000}"/>
    <cellStyle name="Normal 3 43 2 7 2" xfId="3949" xr:uid="{00000000-0005-0000-0000-0000431F0000}"/>
    <cellStyle name="Normal 3 43 2 7 2 2" xfId="9152" xr:uid="{00000000-0005-0000-0000-0000441F0000}"/>
    <cellStyle name="Normal 3 43 2 7 3" xfId="9153" xr:uid="{00000000-0005-0000-0000-0000451F0000}"/>
    <cellStyle name="Normal 3 43 2 7 3 2" xfId="9154" xr:uid="{00000000-0005-0000-0000-0000461F0000}"/>
    <cellStyle name="Normal 3 43 2 7 4" xfId="9155" xr:uid="{00000000-0005-0000-0000-0000471F0000}"/>
    <cellStyle name="Normal 3 43 2 7 5" xfId="13000" xr:uid="{00000000-0005-0000-0000-0000481F0000}"/>
    <cellStyle name="Normal 3 43 2 8" xfId="2486" xr:uid="{00000000-0005-0000-0000-0000491F0000}"/>
    <cellStyle name="Normal 3 43 2 8 2" xfId="3778" xr:uid="{00000000-0005-0000-0000-00004A1F0000}"/>
    <cellStyle name="Normal 3 43 2 8 2 2" xfId="9156" xr:uid="{00000000-0005-0000-0000-00004B1F0000}"/>
    <cellStyle name="Normal 3 43 2 8 3" xfId="9157" xr:uid="{00000000-0005-0000-0000-00004C1F0000}"/>
    <cellStyle name="Normal 3 43 2 8 3 2" xfId="9158" xr:uid="{00000000-0005-0000-0000-00004D1F0000}"/>
    <cellStyle name="Normal 3 43 2 8 4" xfId="9159" xr:uid="{00000000-0005-0000-0000-00004E1F0000}"/>
    <cellStyle name="Normal 3 43 2 8 5" xfId="13001" xr:uid="{00000000-0005-0000-0000-00004F1F0000}"/>
    <cellStyle name="Normal 3 43 2 9" xfId="2487" xr:uid="{00000000-0005-0000-0000-0000501F0000}"/>
    <cellStyle name="Normal 3 43 2 9 2" xfId="3777" xr:uid="{00000000-0005-0000-0000-0000511F0000}"/>
    <cellStyle name="Normal 3 43 2 9 2 2" xfId="9160" xr:uid="{00000000-0005-0000-0000-0000521F0000}"/>
    <cellStyle name="Normal 3 43 2 9 3" xfId="9161" xr:uid="{00000000-0005-0000-0000-0000531F0000}"/>
    <cellStyle name="Normal 3 43 2 9 3 2" xfId="9162" xr:uid="{00000000-0005-0000-0000-0000541F0000}"/>
    <cellStyle name="Normal 3 43 2 9 4" xfId="9163" xr:uid="{00000000-0005-0000-0000-0000551F0000}"/>
    <cellStyle name="Normal 3 43 2 9 5" xfId="13002" xr:uid="{00000000-0005-0000-0000-0000561F0000}"/>
    <cellStyle name="Normal 3 43 3" xfId="2488" xr:uid="{00000000-0005-0000-0000-0000571F0000}"/>
    <cellStyle name="Normal 3 43 3 2" xfId="3948" xr:uid="{00000000-0005-0000-0000-0000581F0000}"/>
    <cellStyle name="Normal 3 43 3 2 2" xfId="9164" xr:uid="{00000000-0005-0000-0000-0000591F0000}"/>
    <cellStyle name="Normal 3 43 3 3" xfId="9165" xr:uid="{00000000-0005-0000-0000-00005A1F0000}"/>
    <cellStyle name="Normal 3 43 3 3 2" xfId="9166" xr:uid="{00000000-0005-0000-0000-00005B1F0000}"/>
    <cellStyle name="Normal 3 43 3 4" xfId="9167" xr:uid="{00000000-0005-0000-0000-00005C1F0000}"/>
    <cellStyle name="Normal 3 43 3 5" xfId="13003" xr:uid="{00000000-0005-0000-0000-00005D1F0000}"/>
    <cellStyle name="Normal 3 43 4" xfId="2489" xr:uid="{00000000-0005-0000-0000-00005E1F0000}"/>
    <cellStyle name="Normal 3 43 4 2" xfId="3947" xr:uid="{00000000-0005-0000-0000-00005F1F0000}"/>
    <cellStyle name="Normal 3 43 4 2 2" xfId="9168" xr:uid="{00000000-0005-0000-0000-0000601F0000}"/>
    <cellStyle name="Normal 3 43 4 3" xfId="9169" xr:uid="{00000000-0005-0000-0000-0000611F0000}"/>
    <cellStyle name="Normal 3 43 4 3 2" xfId="9170" xr:uid="{00000000-0005-0000-0000-0000621F0000}"/>
    <cellStyle name="Normal 3 43 4 4" xfId="9171" xr:uid="{00000000-0005-0000-0000-0000631F0000}"/>
    <cellStyle name="Normal 3 43 4 5" xfId="13004" xr:uid="{00000000-0005-0000-0000-0000641F0000}"/>
    <cellStyle name="Normal 3 43 5" xfId="2490" xr:uid="{00000000-0005-0000-0000-0000651F0000}"/>
    <cellStyle name="Normal 3 43 5 2" xfId="3946" xr:uid="{00000000-0005-0000-0000-0000661F0000}"/>
    <cellStyle name="Normal 3 43 5 2 2" xfId="9172" xr:uid="{00000000-0005-0000-0000-0000671F0000}"/>
    <cellStyle name="Normal 3 43 5 3" xfId="9173" xr:uid="{00000000-0005-0000-0000-0000681F0000}"/>
    <cellStyle name="Normal 3 43 5 3 2" xfId="9174" xr:uid="{00000000-0005-0000-0000-0000691F0000}"/>
    <cellStyle name="Normal 3 43 5 4" xfId="9175" xr:uid="{00000000-0005-0000-0000-00006A1F0000}"/>
    <cellStyle name="Normal 3 43 5 5" xfId="13005" xr:uid="{00000000-0005-0000-0000-00006B1F0000}"/>
    <cellStyle name="Normal 3 43 6" xfId="2491" xr:uid="{00000000-0005-0000-0000-00006C1F0000}"/>
    <cellStyle name="Normal 3 43 6 2" xfId="3945" xr:uid="{00000000-0005-0000-0000-00006D1F0000}"/>
    <cellStyle name="Normal 3 43 6 2 2" xfId="9176" xr:uid="{00000000-0005-0000-0000-00006E1F0000}"/>
    <cellStyle name="Normal 3 43 6 3" xfId="9177" xr:uid="{00000000-0005-0000-0000-00006F1F0000}"/>
    <cellStyle name="Normal 3 43 6 3 2" xfId="9178" xr:uid="{00000000-0005-0000-0000-0000701F0000}"/>
    <cellStyle name="Normal 3 43 6 4" xfId="9179" xr:uid="{00000000-0005-0000-0000-0000711F0000}"/>
    <cellStyle name="Normal 3 43 6 5" xfId="13006" xr:uid="{00000000-0005-0000-0000-0000721F0000}"/>
    <cellStyle name="Normal 3 43 7" xfId="2492" xr:uid="{00000000-0005-0000-0000-0000731F0000}"/>
    <cellStyle name="Normal 3 43 7 2" xfId="3944" xr:uid="{00000000-0005-0000-0000-0000741F0000}"/>
    <cellStyle name="Normal 3 43 7 2 2" xfId="9180" xr:uid="{00000000-0005-0000-0000-0000751F0000}"/>
    <cellStyle name="Normal 3 43 7 3" xfId="9181" xr:uid="{00000000-0005-0000-0000-0000761F0000}"/>
    <cellStyle name="Normal 3 43 7 3 2" xfId="9182" xr:uid="{00000000-0005-0000-0000-0000771F0000}"/>
    <cellStyle name="Normal 3 43 7 4" xfId="9183" xr:uid="{00000000-0005-0000-0000-0000781F0000}"/>
    <cellStyle name="Normal 3 43 7 5" xfId="13007" xr:uid="{00000000-0005-0000-0000-0000791F0000}"/>
    <cellStyle name="Normal 3 43 8" xfId="2493" xr:uid="{00000000-0005-0000-0000-00007A1F0000}"/>
    <cellStyle name="Normal 3 43 8 2" xfId="3776" xr:uid="{00000000-0005-0000-0000-00007B1F0000}"/>
    <cellStyle name="Normal 3 43 8 2 2" xfId="9184" xr:uid="{00000000-0005-0000-0000-00007C1F0000}"/>
    <cellStyle name="Normal 3 43 8 3" xfId="9185" xr:uid="{00000000-0005-0000-0000-00007D1F0000}"/>
    <cellStyle name="Normal 3 43 8 3 2" xfId="9186" xr:uid="{00000000-0005-0000-0000-00007E1F0000}"/>
    <cellStyle name="Normal 3 43 8 4" xfId="9187" xr:uid="{00000000-0005-0000-0000-00007F1F0000}"/>
    <cellStyle name="Normal 3 43 8 5" xfId="13008" xr:uid="{00000000-0005-0000-0000-0000801F0000}"/>
    <cellStyle name="Normal 3 43 9" xfId="2494" xr:uid="{00000000-0005-0000-0000-0000811F0000}"/>
    <cellStyle name="Normal 3 43 9 2" xfId="3775" xr:uid="{00000000-0005-0000-0000-0000821F0000}"/>
    <cellStyle name="Normal 3 43 9 2 2" xfId="9188" xr:uid="{00000000-0005-0000-0000-0000831F0000}"/>
    <cellStyle name="Normal 3 43 9 3" xfId="9189" xr:uid="{00000000-0005-0000-0000-0000841F0000}"/>
    <cellStyle name="Normal 3 43 9 3 2" xfId="9190" xr:uid="{00000000-0005-0000-0000-0000851F0000}"/>
    <cellStyle name="Normal 3 43 9 4" xfId="9191" xr:uid="{00000000-0005-0000-0000-0000861F0000}"/>
    <cellStyle name="Normal 3 43 9 5" xfId="13009" xr:uid="{00000000-0005-0000-0000-0000871F0000}"/>
    <cellStyle name="Normal 3 44" xfId="2495" xr:uid="{00000000-0005-0000-0000-0000881F0000}"/>
    <cellStyle name="Normal 3 44 10" xfId="2496" xr:uid="{00000000-0005-0000-0000-0000891F0000}"/>
    <cellStyle name="Normal 3 44 10 2" xfId="4891" xr:uid="{00000000-0005-0000-0000-00008A1F0000}"/>
    <cellStyle name="Normal 3 44 10 2 2" xfId="9192" xr:uid="{00000000-0005-0000-0000-00008B1F0000}"/>
    <cellStyle name="Normal 3 44 10 3" xfId="9193" xr:uid="{00000000-0005-0000-0000-00008C1F0000}"/>
    <cellStyle name="Normal 3 44 10 3 2" xfId="9194" xr:uid="{00000000-0005-0000-0000-00008D1F0000}"/>
    <cellStyle name="Normal 3 44 10 4" xfId="9195" xr:uid="{00000000-0005-0000-0000-00008E1F0000}"/>
    <cellStyle name="Normal 3 44 10 5" xfId="13010" xr:uid="{00000000-0005-0000-0000-00008F1F0000}"/>
    <cellStyle name="Normal 3 44 11" xfId="2497" xr:uid="{00000000-0005-0000-0000-0000901F0000}"/>
    <cellStyle name="Normal 3 44 11 2" xfId="3771" xr:uid="{00000000-0005-0000-0000-0000911F0000}"/>
    <cellStyle name="Normal 3 44 11 2 2" xfId="9196" xr:uid="{00000000-0005-0000-0000-0000921F0000}"/>
    <cellStyle name="Normal 3 44 11 3" xfId="9197" xr:uid="{00000000-0005-0000-0000-0000931F0000}"/>
    <cellStyle name="Normal 3 44 11 3 2" xfId="9198" xr:uid="{00000000-0005-0000-0000-0000941F0000}"/>
    <cellStyle name="Normal 3 44 11 4" xfId="9199" xr:uid="{00000000-0005-0000-0000-0000951F0000}"/>
    <cellStyle name="Normal 3 44 11 5" xfId="13011" xr:uid="{00000000-0005-0000-0000-0000961F0000}"/>
    <cellStyle name="Normal 3 44 12" xfId="2498" xr:uid="{00000000-0005-0000-0000-0000971F0000}"/>
    <cellStyle name="Normal 3 44 12 2" xfId="3943" xr:uid="{00000000-0005-0000-0000-0000981F0000}"/>
    <cellStyle name="Normal 3 44 12 2 2" xfId="9200" xr:uid="{00000000-0005-0000-0000-0000991F0000}"/>
    <cellStyle name="Normal 3 44 12 3" xfId="9201" xr:uid="{00000000-0005-0000-0000-00009A1F0000}"/>
    <cellStyle name="Normal 3 44 12 3 2" xfId="9202" xr:uid="{00000000-0005-0000-0000-00009B1F0000}"/>
    <cellStyle name="Normal 3 44 12 4" xfId="9203" xr:uid="{00000000-0005-0000-0000-00009C1F0000}"/>
    <cellStyle name="Normal 3 44 12 5" xfId="13012" xr:uid="{00000000-0005-0000-0000-00009D1F0000}"/>
    <cellStyle name="Normal 3 44 13" xfId="2499" xr:uid="{00000000-0005-0000-0000-00009E1F0000}"/>
    <cellStyle name="Normal 3 44 13 2" xfId="3942" xr:uid="{00000000-0005-0000-0000-00009F1F0000}"/>
    <cellStyle name="Normal 3 44 13 2 2" xfId="9204" xr:uid="{00000000-0005-0000-0000-0000A01F0000}"/>
    <cellStyle name="Normal 3 44 13 3" xfId="9205" xr:uid="{00000000-0005-0000-0000-0000A11F0000}"/>
    <cellStyle name="Normal 3 44 13 3 2" xfId="9206" xr:uid="{00000000-0005-0000-0000-0000A21F0000}"/>
    <cellStyle name="Normal 3 44 13 4" xfId="9207" xr:uid="{00000000-0005-0000-0000-0000A31F0000}"/>
    <cellStyle name="Normal 3 44 13 5" xfId="13013" xr:uid="{00000000-0005-0000-0000-0000A41F0000}"/>
    <cellStyle name="Normal 3 44 14" xfId="3941" xr:uid="{00000000-0005-0000-0000-0000A51F0000}"/>
    <cellStyle name="Normal 3 44 14 2" xfId="9208" xr:uid="{00000000-0005-0000-0000-0000A61F0000}"/>
    <cellStyle name="Normal 3 44 15" xfId="9209" xr:uid="{00000000-0005-0000-0000-0000A71F0000}"/>
    <cellStyle name="Normal 3 44 15 2" xfId="9210" xr:uid="{00000000-0005-0000-0000-0000A81F0000}"/>
    <cellStyle name="Normal 3 44 16" xfId="9211" xr:uid="{00000000-0005-0000-0000-0000A91F0000}"/>
    <cellStyle name="Normal 3 44 17" xfId="13014" xr:uid="{00000000-0005-0000-0000-0000AA1F0000}"/>
    <cellStyle name="Normal 3 44 2" xfId="2500" xr:uid="{00000000-0005-0000-0000-0000AB1F0000}"/>
    <cellStyle name="Normal 3 44 2 10" xfId="2501" xr:uid="{00000000-0005-0000-0000-0000AC1F0000}"/>
    <cellStyle name="Normal 3 44 2 10 2" xfId="3940" xr:uid="{00000000-0005-0000-0000-0000AD1F0000}"/>
    <cellStyle name="Normal 3 44 2 10 2 2" xfId="9212" xr:uid="{00000000-0005-0000-0000-0000AE1F0000}"/>
    <cellStyle name="Normal 3 44 2 10 3" xfId="9213" xr:uid="{00000000-0005-0000-0000-0000AF1F0000}"/>
    <cellStyle name="Normal 3 44 2 10 3 2" xfId="9214" xr:uid="{00000000-0005-0000-0000-0000B01F0000}"/>
    <cellStyle name="Normal 3 44 2 10 4" xfId="9215" xr:uid="{00000000-0005-0000-0000-0000B11F0000}"/>
    <cellStyle name="Normal 3 44 2 10 5" xfId="13015" xr:uid="{00000000-0005-0000-0000-0000B21F0000}"/>
    <cellStyle name="Normal 3 44 2 11" xfId="2502" xr:uid="{00000000-0005-0000-0000-0000B31F0000}"/>
    <cellStyle name="Normal 3 44 2 11 2" xfId="3770" xr:uid="{00000000-0005-0000-0000-0000B41F0000}"/>
    <cellStyle name="Normal 3 44 2 11 2 2" xfId="9216" xr:uid="{00000000-0005-0000-0000-0000B51F0000}"/>
    <cellStyle name="Normal 3 44 2 11 3" xfId="9217" xr:uid="{00000000-0005-0000-0000-0000B61F0000}"/>
    <cellStyle name="Normal 3 44 2 11 3 2" xfId="9218" xr:uid="{00000000-0005-0000-0000-0000B71F0000}"/>
    <cellStyle name="Normal 3 44 2 11 4" xfId="9219" xr:uid="{00000000-0005-0000-0000-0000B81F0000}"/>
    <cellStyle name="Normal 3 44 2 11 5" xfId="13016" xr:uid="{00000000-0005-0000-0000-0000B91F0000}"/>
    <cellStyle name="Normal 3 44 2 12" xfId="2503" xr:uid="{00000000-0005-0000-0000-0000BA1F0000}"/>
    <cellStyle name="Normal 3 44 2 12 2" xfId="3939" xr:uid="{00000000-0005-0000-0000-0000BB1F0000}"/>
    <cellStyle name="Normal 3 44 2 12 2 2" xfId="9220" xr:uid="{00000000-0005-0000-0000-0000BC1F0000}"/>
    <cellStyle name="Normal 3 44 2 12 3" xfId="9221" xr:uid="{00000000-0005-0000-0000-0000BD1F0000}"/>
    <cellStyle name="Normal 3 44 2 12 3 2" xfId="9222" xr:uid="{00000000-0005-0000-0000-0000BE1F0000}"/>
    <cellStyle name="Normal 3 44 2 12 4" xfId="9223" xr:uid="{00000000-0005-0000-0000-0000BF1F0000}"/>
    <cellStyle name="Normal 3 44 2 12 5" xfId="13017" xr:uid="{00000000-0005-0000-0000-0000C01F0000}"/>
    <cellStyle name="Normal 3 44 2 13" xfId="3769" xr:uid="{00000000-0005-0000-0000-0000C11F0000}"/>
    <cellStyle name="Normal 3 44 2 13 2" xfId="9224" xr:uid="{00000000-0005-0000-0000-0000C21F0000}"/>
    <cellStyle name="Normal 3 44 2 14" xfId="9225" xr:uid="{00000000-0005-0000-0000-0000C31F0000}"/>
    <cellStyle name="Normal 3 44 2 14 2" xfId="9226" xr:uid="{00000000-0005-0000-0000-0000C41F0000}"/>
    <cellStyle name="Normal 3 44 2 15" xfId="9227" xr:uid="{00000000-0005-0000-0000-0000C51F0000}"/>
    <cellStyle name="Normal 3 44 2 16" xfId="13018" xr:uid="{00000000-0005-0000-0000-0000C61F0000}"/>
    <cellStyle name="Normal 3 44 2 2" xfId="2504" xr:uid="{00000000-0005-0000-0000-0000C71F0000}"/>
    <cellStyle name="Normal 3 44 2 2 2" xfId="3938" xr:uid="{00000000-0005-0000-0000-0000C81F0000}"/>
    <cellStyle name="Normal 3 44 2 2 2 2" xfId="9228" xr:uid="{00000000-0005-0000-0000-0000C91F0000}"/>
    <cellStyle name="Normal 3 44 2 2 3" xfId="9229" xr:uid="{00000000-0005-0000-0000-0000CA1F0000}"/>
    <cellStyle name="Normal 3 44 2 2 3 2" xfId="9230" xr:uid="{00000000-0005-0000-0000-0000CB1F0000}"/>
    <cellStyle name="Normal 3 44 2 2 4" xfId="9231" xr:uid="{00000000-0005-0000-0000-0000CC1F0000}"/>
    <cellStyle name="Normal 3 44 2 2 5" xfId="13019" xr:uid="{00000000-0005-0000-0000-0000CD1F0000}"/>
    <cellStyle name="Normal 3 44 2 3" xfId="2505" xr:uid="{00000000-0005-0000-0000-0000CE1F0000}"/>
    <cellStyle name="Normal 3 44 2 3 2" xfId="3937" xr:uid="{00000000-0005-0000-0000-0000CF1F0000}"/>
    <cellStyle name="Normal 3 44 2 3 2 2" xfId="9232" xr:uid="{00000000-0005-0000-0000-0000D01F0000}"/>
    <cellStyle name="Normal 3 44 2 3 3" xfId="9233" xr:uid="{00000000-0005-0000-0000-0000D11F0000}"/>
    <cellStyle name="Normal 3 44 2 3 3 2" xfId="9234" xr:uid="{00000000-0005-0000-0000-0000D21F0000}"/>
    <cellStyle name="Normal 3 44 2 3 4" xfId="9235" xr:uid="{00000000-0005-0000-0000-0000D31F0000}"/>
    <cellStyle name="Normal 3 44 2 3 5" xfId="13020" xr:uid="{00000000-0005-0000-0000-0000D41F0000}"/>
    <cellStyle name="Normal 3 44 2 4" xfId="2506" xr:uid="{00000000-0005-0000-0000-0000D51F0000}"/>
    <cellStyle name="Normal 3 44 2 4 2" xfId="3936" xr:uid="{00000000-0005-0000-0000-0000D61F0000}"/>
    <cellStyle name="Normal 3 44 2 4 2 2" xfId="9236" xr:uid="{00000000-0005-0000-0000-0000D71F0000}"/>
    <cellStyle name="Normal 3 44 2 4 3" xfId="9237" xr:uid="{00000000-0005-0000-0000-0000D81F0000}"/>
    <cellStyle name="Normal 3 44 2 4 3 2" xfId="9238" xr:uid="{00000000-0005-0000-0000-0000D91F0000}"/>
    <cellStyle name="Normal 3 44 2 4 4" xfId="9239" xr:uid="{00000000-0005-0000-0000-0000DA1F0000}"/>
    <cellStyle name="Normal 3 44 2 4 5" xfId="13021" xr:uid="{00000000-0005-0000-0000-0000DB1F0000}"/>
    <cellStyle name="Normal 3 44 2 5" xfId="2507" xr:uid="{00000000-0005-0000-0000-0000DC1F0000}"/>
    <cellStyle name="Normal 3 44 2 5 2" xfId="3935" xr:uid="{00000000-0005-0000-0000-0000DD1F0000}"/>
    <cellStyle name="Normal 3 44 2 5 2 2" xfId="9240" xr:uid="{00000000-0005-0000-0000-0000DE1F0000}"/>
    <cellStyle name="Normal 3 44 2 5 3" xfId="9241" xr:uid="{00000000-0005-0000-0000-0000DF1F0000}"/>
    <cellStyle name="Normal 3 44 2 5 3 2" xfId="9242" xr:uid="{00000000-0005-0000-0000-0000E01F0000}"/>
    <cellStyle name="Normal 3 44 2 5 4" xfId="9243" xr:uid="{00000000-0005-0000-0000-0000E11F0000}"/>
    <cellStyle name="Normal 3 44 2 5 5" xfId="13022" xr:uid="{00000000-0005-0000-0000-0000E21F0000}"/>
    <cellStyle name="Normal 3 44 2 6" xfId="2508" xr:uid="{00000000-0005-0000-0000-0000E31F0000}"/>
    <cellStyle name="Normal 3 44 2 6 2" xfId="3934" xr:uid="{00000000-0005-0000-0000-0000E41F0000}"/>
    <cellStyle name="Normal 3 44 2 6 2 2" xfId="9244" xr:uid="{00000000-0005-0000-0000-0000E51F0000}"/>
    <cellStyle name="Normal 3 44 2 6 3" xfId="9245" xr:uid="{00000000-0005-0000-0000-0000E61F0000}"/>
    <cellStyle name="Normal 3 44 2 6 3 2" xfId="9246" xr:uid="{00000000-0005-0000-0000-0000E71F0000}"/>
    <cellStyle name="Normal 3 44 2 6 4" xfId="9247" xr:uid="{00000000-0005-0000-0000-0000E81F0000}"/>
    <cellStyle name="Normal 3 44 2 6 5" xfId="13023" xr:uid="{00000000-0005-0000-0000-0000E91F0000}"/>
    <cellStyle name="Normal 3 44 2 7" xfId="2509" xr:uid="{00000000-0005-0000-0000-0000EA1F0000}"/>
    <cellStyle name="Normal 3 44 2 7 2" xfId="3933" xr:uid="{00000000-0005-0000-0000-0000EB1F0000}"/>
    <cellStyle name="Normal 3 44 2 7 2 2" xfId="9248" xr:uid="{00000000-0005-0000-0000-0000EC1F0000}"/>
    <cellStyle name="Normal 3 44 2 7 3" xfId="9249" xr:uid="{00000000-0005-0000-0000-0000ED1F0000}"/>
    <cellStyle name="Normal 3 44 2 7 3 2" xfId="9250" xr:uid="{00000000-0005-0000-0000-0000EE1F0000}"/>
    <cellStyle name="Normal 3 44 2 7 4" xfId="9251" xr:uid="{00000000-0005-0000-0000-0000EF1F0000}"/>
    <cellStyle name="Normal 3 44 2 7 5" xfId="13024" xr:uid="{00000000-0005-0000-0000-0000F01F0000}"/>
    <cellStyle name="Normal 3 44 2 8" xfId="2510" xr:uid="{00000000-0005-0000-0000-0000F11F0000}"/>
    <cellStyle name="Normal 3 44 2 8 2" xfId="3932" xr:uid="{00000000-0005-0000-0000-0000F21F0000}"/>
    <cellStyle name="Normal 3 44 2 8 2 2" xfId="9252" xr:uid="{00000000-0005-0000-0000-0000F31F0000}"/>
    <cellStyle name="Normal 3 44 2 8 3" xfId="9253" xr:uid="{00000000-0005-0000-0000-0000F41F0000}"/>
    <cellStyle name="Normal 3 44 2 8 3 2" xfId="9254" xr:uid="{00000000-0005-0000-0000-0000F51F0000}"/>
    <cellStyle name="Normal 3 44 2 8 4" xfId="9255" xr:uid="{00000000-0005-0000-0000-0000F61F0000}"/>
    <cellStyle name="Normal 3 44 2 8 5" xfId="13025" xr:uid="{00000000-0005-0000-0000-0000F71F0000}"/>
    <cellStyle name="Normal 3 44 2 9" xfId="2511" xr:uid="{00000000-0005-0000-0000-0000F81F0000}"/>
    <cellStyle name="Normal 3 44 2 9 2" xfId="3931" xr:uid="{00000000-0005-0000-0000-0000F91F0000}"/>
    <cellStyle name="Normal 3 44 2 9 2 2" xfId="9256" xr:uid="{00000000-0005-0000-0000-0000FA1F0000}"/>
    <cellStyle name="Normal 3 44 2 9 3" xfId="9257" xr:uid="{00000000-0005-0000-0000-0000FB1F0000}"/>
    <cellStyle name="Normal 3 44 2 9 3 2" xfId="9258" xr:uid="{00000000-0005-0000-0000-0000FC1F0000}"/>
    <cellStyle name="Normal 3 44 2 9 4" xfId="9259" xr:uid="{00000000-0005-0000-0000-0000FD1F0000}"/>
    <cellStyle name="Normal 3 44 2 9 5" xfId="13026" xr:uid="{00000000-0005-0000-0000-0000FE1F0000}"/>
    <cellStyle name="Normal 3 44 3" xfId="2512" xr:uid="{00000000-0005-0000-0000-0000FF1F0000}"/>
    <cellStyle name="Normal 3 44 3 2" xfId="3930" xr:uid="{00000000-0005-0000-0000-000000200000}"/>
    <cellStyle name="Normal 3 44 3 2 2" xfId="9260" xr:uid="{00000000-0005-0000-0000-000001200000}"/>
    <cellStyle name="Normal 3 44 3 3" xfId="9261" xr:uid="{00000000-0005-0000-0000-000002200000}"/>
    <cellStyle name="Normal 3 44 3 3 2" xfId="9262" xr:uid="{00000000-0005-0000-0000-000003200000}"/>
    <cellStyle name="Normal 3 44 3 4" xfId="9263" xr:uid="{00000000-0005-0000-0000-000004200000}"/>
    <cellStyle name="Normal 3 44 3 5" xfId="13027" xr:uid="{00000000-0005-0000-0000-000005200000}"/>
    <cellStyle name="Normal 3 44 4" xfId="2513" xr:uid="{00000000-0005-0000-0000-000006200000}"/>
    <cellStyle name="Normal 3 44 4 2" xfId="3768" xr:uid="{00000000-0005-0000-0000-000007200000}"/>
    <cellStyle name="Normal 3 44 4 2 2" xfId="9264" xr:uid="{00000000-0005-0000-0000-000008200000}"/>
    <cellStyle name="Normal 3 44 4 3" xfId="9265" xr:uid="{00000000-0005-0000-0000-000009200000}"/>
    <cellStyle name="Normal 3 44 4 3 2" xfId="9266" xr:uid="{00000000-0005-0000-0000-00000A200000}"/>
    <cellStyle name="Normal 3 44 4 4" xfId="9267" xr:uid="{00000000-0005-0000-0000-00000B200000}"/>
    <cellStyle name="Normal 3 44 4 5" xfId="13028" xr:uid="{00000000-0005-0000-0000-00000C200000}"/>
    <cellStyle name="Normal 3 44 5" xfId="2514" xr:uid="{00000000-0005-0000-0000-00000D200000}"/>
    <cellStyle name="Normal 3 44 5 2" xfId="3767" xr:uid="{00000000-0005-0000-0000-00000E200000}"/>
    <cellStyle name="Normal 3 44 5 2 2" xfId="9268" xr:uid="{00000000-0005-0000-0000-00000F200000}"/>
    <cellStyle name="Normal 3 44 5 3" xfId="9269" xr:uid="{00000000-0005-0000-0000-000010200000}"/>
    <cellStyle name="Normal 3 44 5 3 2" xfId="9270" xr:uid="{00000000-0005-0000-0000-000011200000}"/>
    <cellStyle name="Normal 3 44 5 4" xfId="9271" xr:uid="{00000000-0005-0000-0000-000012200000}"/>
    <cellStyle name="Normal 3 44 5 5" xfId="13029" xr:uid="{00000000-0005-0000-0000-000013200000}"/>
    <cellStyle name="Normal 3 44 6" xfId="2515" xr:uid="{00000000-0005-0000-0000-000014200000}"/>
    <cellStyle name="Normal 3 44 6 2" xfId="3766" xr:uid="{00000000-0005-0000-0000-000015200000}"/>
    <cellStyle name="Normal 3 44 6 2 2" xfId="9272" xr:uid="{00000000-0005-0000-0000-000016200000}"/>
    <cellStyle name="Normal 3 44 6 3" xfId="9273" xr:uid="{00000000-0005-0000-0000-000017200000}"/>
    <cellStyle name="Normal 3 44 6 3 2" xfId="9274" xr:uid="{00000000-0005-0000-0000-000018200000}"/>
    <cellStyle name="Normal 3 44 6 4" xfId="9275" xr:uid="{00000000-0005-0000-0000-000019200000}"/>
    <cellStyle name="Normal 3 44 6 5" xfId="13030" xr:uid="{00000000-0005-0000-0000-00001A200000}"/>
    <cellStyle name="Normal 3 44 7" xfId="2516" xr:uid="{00000000-0005-0000-0000-00001B200000}"/>
    <cellStyle name="Normal 3 44 7 2" xfId="3765" xr:uid="{00000000-0005-0000-0000-00001C200000}"/>
    <cellStyle name="Normal 3 44 7 2 2" xfId="9276" xr:uid="{00000000-0005-0000-0000-00001D200000}"/>
    <cellStyle name="Normal 3 44 7 3" xfId="9277" xr:uid="{00000000-0005-0000-0000-00001E200000}"/>
    <cellStyle name="Normal 3 44 7 3 2" xfId="9278" xr:uid="{00000000-0005-0000-0000-00001F200000}"/>
    <cellStyle name="Normal 3 44 7 4" xfId="9279" xr:uid="{00000000-0005-0000-0000-000020200000}"/>
    <cellStyle name="Normal 3 44 7 5" xfId="13031" xr:uid="{00000000-0005-0000-0000-000021200000}"/>
    <cellStyle name="Normal 3 44 8" xfId="2517" xr:uid="{00000000-0005-0000-0000-000022200000}"/>
    <cellStyle name="Normal 3 44 8 2" xfId="3929" xr:uid="{00000000-0005-0000-0000-000023200000}"/>
    <cellStyle name="Normal 3 44 8 2 2" xfId="9280" xr:uid="{00000000-0005-0000-0000-000024200000}"/>
    <cellStyle name="Normal 3 44 8 3" xfId="9281" xr:uid="{00000000-0005-0000-0000-000025200000}"/>
    <cellStyle name="Normal 3 44 8 3 2" xfId="9282" xr:uid="{00000000-0005-0000-0000-000026200000}"/>
    <cellStyle name="Normal 3 44 8 4" xfId="9283" xr:uid="{00000000-0005-0000-0000-000027200000}"/>
    <cellStyle name="Normal 3 44 8 5" xfId="13032" xr:uid="{00000000-0005-0000-0000-000028200000}"/>
    <cellStyle name="Normal 3 44 9" xfId="2518" xr:uid="{00000000-0005-0000-0000-000029200000}"/>
    <cellStyle name="Normal 3 44 9 2" xfId="3928" xr:uid="{00000000-0005-0000-0000-00002A200000}"/>
    <cellStyle name="Normal 3 44 9 2 2" xfId="9284" xr:uid="{00000000-0005-0000-0000-00002B200000}"/>
    <cellStyle name="Normal 3 44 9 3" xfId="9285" xr:uid="{00000000-0005-0000-0000-00002C200000}"/>
    <cellStyle name="Normal 3 44 9 3 2" xfId="9286" xr:uid="{00000000-0005-0000-0000-00002D200000}"/>
    <cellStyle name="Normal 3 44 9 4" xfId="9287" xr:uid="{00000000-0005-0000-0000-00002E200000}"/>
    <cellStyle name="Normal 3 44 9 5" xfId="13033" xr:uid="{00000000-0005-0000-0000-00002F200000}"/>
    <cellStyle name="Normal 3 45" xfId="2519" xr:uid="{00000000-0005-0000-0000-000030200000}"/>
    <cellStyle name="Normal 3 45 10" xfId="2520" xr:uid="{00000000-0005-0000-0000-000031200000}"/>
    <cellStyle name="Normal 3 45 10 2" xfId="3927" xr:uid="{00000000-0005-0000-0000-000032200000}"/>
    <cellStyle name="Normal 3 45 10 2 2" xfId="9288" xr:uid="{00000000-0005-0000-0000-000033200000}"/>
    <cellStyle name="Normal 3 45 10 3" xfId="9289" xr:uid="{00000000-0005-0000-0000-000034200000}"/>
    <cellStyle name="Normal 3 45 10 3 2" xfId="9290" xr:uid="{00000000-0005-0000-0000-000035200000}"/>
    <cellStyle name="Normal 3 45 10 4" xfId="9291" xr:uid="{00000000-0005-0000-0000-000036200000}"/>
    <cellStyle name="Normal 3 45 10 5" xfId="13034" xr:uid="{00000000-0005-0000-0000-000037200000}"/>
    <cellStyle name="Normal 3 45 11" xfId="2521" xr:uid="{00000000-0005-0000-0000-000038200000}"/>
    <cellStyle name="Normal 3 45 11 2" xfId="3926" xr:uid="{00000000-0005-0000-0000-000039200000}"/>
    <cellStyle name="Normal 3 45 11 2 2" xfId="9292" xr:uid="{00000000-0005-0000-0000-00003A200000}"/>
    <cellStyle name="Normal 3 45 11 3" xfId="9293" xr:uid="{00000000-0005-0000-0000-00003B200000}"/>
    <cellStyle name="Normal 3 45 11 3 2" xfId="9294" xr:uid="{00000000-0005-0000-0000-00003C200000}"/>
    <cellStyle name="Normal 3 45 11 4" xfId="9295" xr:uid="{00000000-0005-0000-0000-00003D200000}"/>
    <cellStyle name="Normal 3 45 11 5" xfId="13035" xr:uid="{00000000-0005-0000-0000-00003E200000}"/>
    <cellStyle name="Normal 3 45 12" xfId="2522" xr:uid="{00000000-0005-0000-0000-00003F200000}"/>
    <cellStyle name="Normal 3 45 12 2" xfId="3925" xr:uid="{00000000-0005-0000-0000-000040200000}"/>
    <cellStyle name="Normal 3 45 12 2 2" xfId="9296" xr:uid="{00000000-0005-0000-0000-000041200000}"/>
    <cellStyle name="Normal 3 45 12 3" xfId="9297" xr:uid="{00000000-0005-0000-0000-000042200000}"/>
    <cellStyle name="Normal 3 45 12 3 2" xfId="9298" xr:uid="{00000000-0005-0000-0000-000043200000}"/>
    <cellStyle name="Normal 3 45 12 4" xfId="9299" xr:uid="{00000000-0005-0000-0000-000044200000}"/>
    <cellStyle name="Normal 3 45 12 5" xfId="13036" xr:uid="{00000000-0005-0000-0000-000045200000}"/>
    <cellStyle name="Normal 3 45 13" xfId="2523" xr:uid="{00000000-0005-0000-0000-000046200000}"/>
    <cellStyle name="Normal 3 45 13 2" xfId="3924" xr:uid="{00000000-0005-0000-0000-000047200000}"/>
    <cellStyle name="Normal 3 45 13 2 2" xfId="9300" xr:uid="{00000000-0005-0000-0000-000048200000}"/>
    <cellStyle name="Normal 3 45 13 3" xfId="9301" xr:uid="{00000000-0005-0000-0000-000049200000}"/>
    <cellStyle name="Normal 3 45 13 3 2" xfId="9302" xr:uid="{00000000-0005-0000-0000-00004A200000}"/>
    <cellStyle name="Normal 3 45 13 4" xfId="9303" xr:uid="{00000000-0005-0000-0000-00004B200000}"/>
    <cellStyle name="Normal 3 45 13 5" xfId="13037" xr:uid="{00000000-0005-0000-0000-00004C200000}"/>
    <cellStyle name="Normal 3 45 14" xfId="3923" xr:uid="{00000000-0005-0000-0000-00004D200000}"/>
    <cellStyle name="Normal 3 45 14 2" xfId="9304" xr:uid="{00000000-0005-0000-0000-00004E200000}"/>
    <cellStyle name="Normal 3 45 15" xfId="9305" xr:uid="{00000000-0005-0000-0000-00004F200000}"/>
    <cellStyle name="Normal 3 45 15 2" xfId="9306" xr:uid="{00000000-0005-0000-0000-000050200000}"/>
    <cellStyle name="Normal 3 45 16" xfId="9307" xr:uid="{00000000-0005-0000-0000-000051200000}"/>
    <cellStyle name="Normal 3 45 17" xfId="13038" xr:uid="{00000000-0005-0000-0000-000052200000}"/>
    <cellStyle name="Normal 3 45 2" xfId="2524" xr:uid="{00000000-0005-0000-0000-000053200000}"/>
    <cellStyle name="Normal 3 45 2 10" xfId="2525" xr:uid="{00000000-0005-0000-0000-000054200000}"/>
    <cellStyle name="Normal 3 45 2 10 2" xfId="3922" xr:uid="{00000000-0005-0000-0000-000055200000}"/>
    <cellStyle name="Normal 3 45 2 10 2 2" xfId="9308" xr:uid="{00000000-0005-0000-0000-000056200000}"/>
    <cellStyle name="Normal 3 45 2 10 3" xfId="9309" xr:uid="{00000000-0005-0000-0000-000057200000}"/>
    <cellStyle name="Normal 3 45 2 10 3 2" xfId="9310" xr:uid="{00000000-0005-0000-0000-000058200000}"/>
    <cellStyle name="Normal 3 45 2 10 4" xfId="9311" xr:uid="{00000000-0005-0000-0000-000059200000}"/>
    <cellStyle name="Normal 3 45 2 10 5" xfId="13039" xr:uid="{00000000-0005-0000-0000-00005A200000}"/>
    <cellStyle name="Normal 3 45 2 11" xfId="2526" xr:uid="{00000000-0005-0000-0000-00005B200000}"/>
    <cellStyle name="Normal 3 45 2 11 2" xfId="3921" xr:uid="{00000000-0005-0000-0000-00005C200000}"/>
    <cellStyle name="Normal 3 45 2 11 2 2" xfId="9312" xr:uid="{00000000-0005-0000-0000-00005D200000}"/>
    <cellStyle name="Normal 3 45 2 11 3" xfId="9313" xr:uid="{00000000-0005-0000-0000-00005E200000}"/>
    <cellStyle name="Normal 3 45 2 11 3 2" xfId="9314" xr:uid="{00000000-0005-0000-0000-00005F200000}"/>
    <cellStyle name="Normal 3 45 2 11 4" xfId="9315" xr:uid="{00000000-0005-0000-0000-000060200000}"/>
    <cellStyle name="Normal 3 45 2 11 5" xfId="13040" xr:uid="{00000000-0005-0000-0000-000061200000}"/>
    <cellStyle name="Normal 3 45 2 12" xfId="2527" xr:uid="{00000000-0005-0000-0000-000062200000}"/>
    <cellStyle name="Normal 3 45 2 12 2" xfId="3920" xr:uid="{00000000-0005-0000-0000-000063200000}"/>
    <cellStyle name="Normal 3 45 2 12 2 2" xfId="9316" xr:uid="{00000000-0005-0000-0000-000064200000}"/>
    <cellStyle name="Normal 3 45 2 12 3" xfId="9317" xr:uid="{00000000-0005-0000-0000-000065200000}"/>
    <cellStyle name="Normal 3 45 2 12 3 2" xfId="9318" xr:uid="{00000000-0005-0000-0000-000066200000}"/>
    <cellStyle name="Normal 3 45 2 12 4" xfId="9319" xr:uid="{00000000-0005-0000-0000-000067200000}"/>
    <cellStyle name="Normal 3 45 2 12 5" xfId="13041" xr:uid="{00000000-0005-0000-0000-000068200000}"/>
    <cellStyle name="Normal 3 45 2 13" xfId="3919" xr:uid="{00000000-0005-0000-0000-000069200000}"/>
    <cellStyle name="Normal 3 45 2 13 2" xfId="9320" xr:uid="{00000000-0005-0000-0000-00006A200000}"/>
    <cellStyle name="Normal 3 45 2 14" xfId="9321" xr:uid="{00000000-0005-0000-0000-00006B200000}"/>
    <cellStyle name="Normal 3 45 2 14 2" xfId="9322" xr:uid="{00000000-0005-0000-0000-00006C200000}"/>
    <cellStyle name="Normal 3 45 2 15" xfId="9323" xr:uid="{00000000-0005-0000-0000-00006D200000}"/>
    <cellStyle name="Normal 3 45 2 16" xfId="13042" xr:uid="{00000000-0005-0000-0000-00006E200000}"/>
    <cellStyle name="Normal 3 45 2 2" xfId="2528" xr:uid="{00000000-0005-0000-0000-00006F200000}"/>
    <cellStyle name="Normal 3 45 2 2 2" xfId="3918" xr:uid="{00000000-0005-0000-0000-000070200000}"/>
    <cellStyle name="Normal 3 45 2 2 2 2" xfId="9324" xr:uid="{00000000-0005-0000-0000-000071200000}"/>
    <cellStyle name="Normal 3 45 2 2 3" xfId="9325" xr:uid="{00000000-0005-0000-0000-000072200000}"/>
    <cellStyle name="Normal 3 45 2 2 3 2" xfId="9326" xr:uid="{00000000-0005-0000-0000-000073200000}"/>
    <cellStyle name="Normal 3 45 2 2 4" xfId="9327" xr:uid="{00000000-0005-0000-0000-000074200000}"/>
    <cellStyle name="Normal 3 45 2 2 5" xfId="13043" xr:uid="{00000000-0005-0000-0000-000075200000}"/>
    <cellStyle name="Normal 3 45 2 3" xfId="2529" xr:uid="{00000000-0005-0000-0000-000076200000}"/>
    <cellStyle name="Normal 3 45 2 3 2" xfId="3917" xr:uid="{00000000-0005-0000-0000-000077200000}"/>
    <cellStyle name="Normal 3 45 2 3 2 2" xfId="9328" xr:uid="{00000000-0005-0000-0000-000078200000}"/>
    <cellStyle name="Normal 3 45 2 3 3" xfId="9329" xr:uid="{00000000-0005-0000-0000-000079200000}"/>
    <cellStyle name="Normal 3 45 2 3 3 2" xfId="9330" xr:uid="{00000000-0005-0000-0000-00007A200000}"/>
    <cellStyle name="Normal 3 45 2 3 4" xfId="9331" xr:uid="{00000000-0005-0000-0000-00007B200000}"/>
    <cellStyle name="Normal 3 45 2 3 5" xfId="13044" xr:uid="{00000000-0005-0000-0000-00007C200000}"/>
    <cellStyle name="Normal 3 45 2 4" xfId="2530" xr:uid="{00000000-0005-0000-0000-00007D200000}"/>
    <cellStyle name="Normal 3 45 2 4 2" xfId="3916" xr:uid="{00000000-0005-0000-0000-00007E200000}"/>
    <cellStyle name="Normal 3 45 2 4 2 2" xfId="9332" xr:uid="{00000000-0005-0000-0000-00007F200000}"/>
    <cellStyle name="Normal 3 45 2 4 3" xfId="9333" xr:uid="{00000000-0005-0000-0000-000080200000}"/>
    <cellStyle name="Normal 3 45 2 4 3 2" xfId="9334" xr:uid="{00000000-0005-0000-0000-000081200000}"/>
    <cellStyle name="Normal 3 45 2 4 4" xfId="9335" xr:uid="{00000000-0005-0000-0000-000082200000}"/>
    <cellStyle name="Normal 3 45 2 4 5" xfId="13045" xr:uid="{00000000-0005-0000-0000-000083200000}"/>
    <cellStyle name="Normal 3 45 2 5" xfId="2531" xr:uid="{00000000-0005-0000-0000-000084200000}"/>
    <cellStyle name="Normal 3 45 2 5 2" xfId="3915" xr:uid="{00000000-0005-0000-0000-000085200000}"/>
    <cellStyle name="Normal 3 45 2 5 2 2" xfId="9336" xr:uid="{00000000-0005-0000-0000-000086200000}"/>
    <cellStyle name="Normal 3 45 2 5 3" xfId="9337" xr:uid="{00000000-0005-0000-0000-000087200000}"/>
    <cellStyle name="Normal 3 45 2 5 3 2" xfId="9338" xr:uid="{00000000-0005-0000-0000-000088200000}"/>
    <cellStyle name="Normal 3 45 2 5 4" xfId="9339" xr:uid="{00000000-0005-0000-0000-000089200000}"/>
    <cellStyle name="Normal 3 45 2 5 5" xfId="13046" xr:uid="{00000000-0005-0000-0000-00008A200000}"/>
    <cellStyle name="Normal 3 45 2 6" xfId="2532" xr:uid="{00000000-0005-0000-0000-00008B200000}"/>
    <cellStyle name="Normal 3 45 2 6 2" xfId="3914" xr:uid="{00000000-0005-0000-0000-00008C200000}"/>
    <cellStyle name="Normal 3 45 2 6 2 2" xfId="9340" xr:uid="{00000000-0005-0000-0000-00008D200000}"/>
    <cellStyle name="Normal 3 45 2 6 3" xfId="9341" xr:uid="{00000000-0005-0000-0000-00008E200000}"/>
    <cellStyle name="Normal 3 45 2 6 3 2" xfId="9342" xr:uid="{00000000-0005-0000-0000-00008F200000}"/>
    <cellStyle name="Normal 3 45 2 6 4" xfId="9343" xr:uid="{00000000-0005-0000-0000-000090200000}"/>
    <cellStyle name="Normal 3 45 2 6 5" xfId="13047" xr:uid="{00000000-0005-0000-0000-000091200000}"/>
    <cellStyle name="Normal 3 45 2 7" xfId="2533" xr:uid="{00000000-0005-0000-0000-000092200000}"/>
    <cellStyle name="Normal 3 45 2 7 2" xfId="3913" xr:uid="{00000000-0005-0000-0000-000093200000}"/>
    <cellStyle name="Normal 3 45 2 7 2 2" xfId="9344" xr:uid="{00000000-0005-0000-0000-000094200000}"/>
    <cellStyle name="Normal 3 45 2 7 3" xfId="9345" xr:uid="{00000000-0005-0000-0000-000095200000}"/>
    <cellStyle name="Normal 3 45 2 7 3 2" xfId="9346" xr:uid="{00000000-0005-0000-0000-000096200000}"/>
    <cellStyle name="Normal 3 45 2 7 4" xfId="9347" xr:uid="{00000000-0005-0000-0000-000097200000}"/>
    <cellStyle name="Normal 3 45 2 7 5" xfId="13048" xr:uid="{00000000-0005-0000-0000-000098200000}"/>
    <cellStyle name="Normal 3 45 2 8" xfId="2534" xr:uid="{00000000-0005-0000-0000-000099200000}"/>
    <cellStyle name="Normal 3 45 2 8 2" xfId="3912" xr:uid="{00000000-0005-0000-0000-00009A200000}"/>
    <cellStyle name="Normal 3 45 2 8 2 2" xfId="9348" xr:uid="{00000000-0005-0000-0000-00009B200000}"/>
    <cellStyle name="Normal 3 45 2 8 3" xfId="9349" xr:uid="{00000000-0005-0000-0000-00009C200000}"/>
    <cellStyle name="Normal 3 45 2 8 3 2" xfId="9350" xr:uid="{00000000-0005-0000-0000-00009D200000}"/>
    <cellStyle name="Normal 3 45 2 8 4" xfId="9351" xr:uid="{00000000-0005-0000-0000-00009E200000}"/>
    <cellStyle name="Normal 3 45 2 8 5" xfId="13049" xr:uid="{00000000-0005-0000-0000-00009F200000}"/>
    <cellStyle name="Normal 3 45 2 9" xfId="2535" xr:uid="{00000000-0005-0000-0000-0000A0200000}"/>
    <cellStyle name="Normal 3 45 2 9 2" xfId="3911" xr:uid="{00000000-0005-0000-0000-0000A1200000}"/>
    <cellStyle name="Normal 3 45 2 9 2 2" xfId="9352" xr:uid="{00000000-0005-0000-0000-0000A2200000}"/>
    <cellStyle name="Normal 3 45 2 9 3" xfId="9353" xr:uid="{00000000-0005-0000-0000-0000A3200000}"/>
    <cellStyle name="Normal 3 45 2 9 3 2" xfId="9354" xr:uid="{00000000-0005-0000-0000-0000A4200000}"/>
    <cellStyle name="Normal 3 45 2 9 4" xfId="9355" xr:uid="{00000000-0005-0000-0000-0000A5200000}"/>
    <cellStyle name="Normal 3 45 2 9 5" xfId="13050" xr:uid="{00000000-0005-0000-0000-0000A6200000}"/>
    <cellStyle name="Normal 3 45 3" xfId="2536" xr:uid="{00000000-0005-0000-0000-0000A7200000}"/>
    <cellStyle name="Normal 3 45 3 2" xfId="3910" xr:uid="{00000000-0005-0000-0000-0000A8200000}"/>
    <cellStyle name="Normal 3 45 3 2 2" xfId="9356" xr:uid="{00000000-0005-0000-0000-0000A9200000}"/>
    <cellStyle name="Normal 3 45 3 3" xfId="9357" xr:uid="{00000000-0005-0000-0000-0000AA200000}"/>
    <cellStyle name="Normal 3 45 3 3 2" xfId="9358" xr:uid="{00000000-0005-0000-0000-0000AB200000}"/>
    <cellStyle name="Normal 3 45 3 4" xfId="9359" xr:uid="{00000000-0005-0000-0000-0000AC200000}"/>
    <cellStyle name="Normal 3 45 3 5" xfId="13051" xr:uid="{00000000-0005-0000-0000-0000AD200000}"/>
    <cellStyle name="Normal 3 45 4" xfId="2537" xr:uid="{00000000-0005-0000-0000-0000AE200000}"/>
    <cellStyle name="Normal 3 45 4 2" xfId="3909" xr:uid="{00000000-0005-0000-0000-0000AF200000}"/>
    <cellStyle name="Normal 3 45 4 2 2" xfId="9360" xr:uid="{00000000-0005-0000-0000-0000B0200000}"/>
    <cellStyle name="Normal 3 45 4 3" xfId="9361" xr:uid="{00000000-0005-0000-0000-0000B1200000}"/>
    <cellStyle name="Normal 3 45 4 3 2" xfId="9362" xr:uid="{00000000-0005-0000-0000-0000B2200000}"/>
    <cellStyle name="Normal 3 45 4 4" xfId="9363" xr:uid="{00000000-0005-0000-0000-0000B3200000}"/>
    <cellStyle name="Normal 3 45 4 5" xfId="13052" xr:uid="{00000000-0005-0000-0000-0000B4200000}"/>
    <cellStyle name="Normal 3 45 5" xfId="2538" xr:uid="{00000000-0005-0000-0000-0000B5200000}"/>
    <cellStyle name="Normal 3 45 5 2" xfId="3908" xr:uid="{00000000-0005-0000-0000-0000B6200000}"/>
    <cellStyle name="Normal 3 45 5 2 2" xfId="9364" xr:uid="{00000000-0005-0000-0000-0000B7200000}"/>
    <cellStyle name="Normal 3 45 5 3" xfId="9365" xr:uid="{00000000-0005-0000-0000-0000B8200000}"/>
    <cellStyle name="Normal 3 45 5 3 2" xfId="9366" xr:uid="{00000000-0005-0000-0000-0000B9200000}"/>
    <cellStyle name="Normal 3 45 5 4" xfId="9367" xr:uid="{00000000-0005-0000-0000-0000BA200000}"/>
    <cellStyle name="Normal 3 45 5 5" xfId="13053" xr:uid="{00000000-0005-0000-0000-0000BB200000}"/>
    <cellStyle name="Normal 3 45 6" xfId="2539" xr:uid="{00000000-0005-0000-0000-0000BC200000}"/>
    <cellStyle name="Normal 3 45 6 2" xfId="3907" xr:uid="{00000000-0005-0000-0000-0000BD200000}"/>
    <cellStyle name="Normal 3 45 6 2 2" xfId="9368" xr:uid="{00000000-0005-0000-0000-0000BE200000}"/>
    <cellStyle name="Normal 3 45 6 3" xfId="9369" xr:uid="{00000000-0005-0000-0000-0000BF200000}"/>
    <cellStyle name="Normal 3 45 6 3 2" xfId="9370" xr:uid="{00000000-0005-0000-0000-0000C0200000}"/>
    <cellStyle name="Normal 3 45 6 4" xfId="9371" xr:uid="{00000000-0005-0000-0000-0000C1200000}"/>
    <cellStyle name="Normal 3 45 6 5" xfId="13054" xr:uid="{00000000-0005-0000-0000-0000C2200000}"/>
    <cellStyle name="Normal 3 45 7" xfId="2540" xr:uid="{00000000-0005-0000-0000-0000C3200000}"/>
    <cellStyle name="Normal 3 45 7 2" xfId="3906" xr:uid="{00000000-0005-0000-0000-0000C4200000}"/>
    <cellStyle name="Normal 3 45 7 2 2" xfId="9372" xr:uid="{00000000-0005-0000-0000-0000C5200000}"/>
    <cellStyle name="Normal 3 45 7 3" xfId="9373" xr:uid="{00000000-0005-0000-0000-0000C6200000}"/>
    <cellStyle name="Normal 3 45 7 3 2" xfId="9374" xr:uid="{00000000-0005-0000-0000-0000C7200000}"/>
    <cellStyle name="Normal 3 45 7 4" xfId="9375" xr:uid="{00000000-0005-0000-0000-0000C8200000}"/>
    <cellStyle name="Normal 3 45 7 5" xfId="13055" xr:uid="{00000000-0005-0000-0000-0000C9200000}"/>
    <cellStyle name="Normal 3 45 8" xfId="2541" xr:uid="{00000000-0005-0000-0000-0000CA200000}"/>
    <cellStyle name="Normal 3 45 8 2" xfId="3905" xr:uid="{00000000-0005-0000-0000-0000CB200000}"/>
    <cellStyle name="Normal 3 45 8 2 2" xfId="9376" xr:uid="{00000000-0005-0000-0000-0000CC200000}"/>
    <cellStyle name="Normal 3 45 8 3" xfId="9377" xr:uid="{00000000-0005-0000-0000-0000CD200000}"/>
    <cellStyle name="Normal 3 45 8 3 2" xfId="9378" xr:uid="{00000000-0005-0000-0000-0000CE200000}"/>
    <cellStyle name="Normal 3 45 8 4" xfId="9379" xr:uid="{00000000-0005-0000-0000-0000CF200000}"/>
    <cellStyle name="Normal 3 45 8 5" xfId="13056" xr:uid="{00000000-0005-0000-0000-0000D0200000}"/>
    <cellStyle name="Normal 3 45 9" xfId="2542" xr:uid="{00000000-0005-0000-0000-0000D1200000}"/>
    <cellStyle name="Normal 3 45 9 2" xfId="3904" xr:uid="{00000000-0005-0000-0000-0000D2200000}"/>
    <cellStyle name="Normal 3 45 9 2 2" xfId="9380" xr:uid="{00000000-0005-0000-0000-0000D3200000}"/>
    <cellStyle name="Normal 3 45 9 3" xfId="9381" xr:uid="{00000000-0005-0000-0000-0000D4200000}"/>
    <cellStyle name="Normal 3 45 9 3 2" xfId="9382" xr:uid="{00000000-0005-0000-0000-0000D5200000}"/>
    <cellStyle name="Normal 3 45 9 4" xfId="9383" xr:uid="{00000000-0005-0000-0000-0000D6200000}"/>
    <cellStyle name="Normal 3 45 9 5" xfId="13057" xr:uid="{00000000-0005-0000-0000-0000D7200000}"/>
    <cellStyle name="Normal 3 46" xfId="2543" xr:uid="{00000000-0005-0000-0000-0000D8200000}"/>
    <cellStyle name="Normal 3 46 10" xfId="2544" xr:uid="{00000000-0005-0000-0000-0000D9200000}"/>
    <cellStyle name="Normal 3 46 10 2" xfId="3903" xr:uid="{00000000-0005-0000-0000-0000DA200000}"/>
    <cellStyle name="Normal 3 46 10 2 2" xfId="9384" xr:uid="{00000000-0005-0000-0000-0000DB200000}"/>
    <cellStyle name="Normal 3 46 10 3" xfId="9385" xr:uid="{00000000-0005-0000-0000-0000DC200000}"/>
    <cellStyle name="Normal 3 46 10 3 2" xfId="9386" xr:uid="{00000000-0005-0000-0000-0000DD200000}"/>
    <cellStyle name="Normal 3 46 10 4" xfId="9387" xr:uid="{00000000-0005-0000-0000-0000DE200000}"/>
    <cellStyle name="Normal 3 46 10 5" xfId="13058" xr:uid="{00000000-0005-0000-0000-0000DF200000}"/>
    <cellStyle name="Normal 3 46 11" xfId="2545" xr:uid="{00000000-0005-0000-0000-0000E0200000}"/>
    <cellStyle name="Normal 3 46 11 2" xfId="3902" xr:uid="{00000000-0005-0000-0000-0000E1200000}"/>
    <cellStyle name="Normal 3 46 11 2 2" xfId="9388" xr:uid="{00000000-0005-0000-0000-0000E2200000}"/>
    <cellStyle name="Normal 3 46 11 3" xfId="9389" xr:uid="{00000000-0005-0000-0000-0000E3200000}"/>
    <cellStyle name="Normal 3 46 11 3 2" xfId="9390" xr:uid="{00000000-0005-0000-0000-0000E4200000}"/>
    <cellStyle name="Normal 3 46 11 4" xfId="9391" xr:uid="{00000000-0005-0000-0000-0000E5200000}"/>
    <cellStyle name="Normal 3 46 11 5" xfId="13059" xr:uid="{00000000-0005-0000-0000-0000E6200000}"/>
    <cellStyle name="Normal 3 46 12" xfId="2546" xr:uid="{00000000-0005-0000-0000-0000E7200000}"/>
    <cellStyle name="Normal 3 46 12 2" xfId="3901" xr:uid="{00000000-0005-0000-0000-0000E8200000}"/>
    <cellStyle name="Normal 3 46 12 2 2" xfId="9392" xr:uid="{00000000-0005-0000-0000-0000E9200000}"/>
    <cellStyle name="Normal 3 46 12 3" xfId="9393" xr:uid="{00000000-0005-0000-0000-0000EA200000}"/>
    <cellStyle name="Normal 3 46 12 3 2" xfId="9394" xr:uid="{00000000-0005-0000-0000-0000EB200000}"/>
    <cellStyle name="Normal 3 46 12 4" xfId="9395" xr:uid="{00000000-0005-0000-0000-0000EC200000}"/>
    <cellStyle name="Normal 3 46 12 5" xfId="13060" xr:uid="{00000000-0005-0000-0000-0000ED200000}"/>
    <cellStyle name="Normal 3 46 13" xfId="2547" xr:uid="{00000000-0005-0000-0000-0000EE200000}"/>
    <cellStyle name="Normal 3 46 13 2" xfId="3900" xr:uid="{00000000-0005-0000-0000-0000EF200000}"/>
    <cellStyle name="Normal 3 46 13 2 2" xfId="9396" xr:uid="{00000000-0005-0000-0000-0000F0200000}"/>
    <cellStyle name="Normal 3 46 13 3" xfId="9397" xr:uid="{00000000-0005-0000-0000-0000F1200000}"/>
    <cellStyle name="Normal 3 46 13 3 2" xfId="9398" xr:uid="{00000000-0005-0000-0000-0000F2200000}"/>
    <cellStyle name="Normal 3 46 13 4" xfId="9399" xr:uid="{00000000-0005-0000-0000-0000F3200000}"/>
    <cellStyle name="Normal 3 46 13 5" xfId="13061" xr:uid="{00000000-0005-0000-0000-0000F4200000}"/>
    <cellStyle name="Normal 3 46 14" xfId="3899" xr:uid="{00000000-0005-0000-0000-0000F5200000}"/>
    <cellStyle name="Normal 3 46 14 2" xfId="9400" xr:uid="{00000000-0005-0000-0000-0000F6200000}"/>
    <cellStyle name="Normal 3 46 15" xfId="9401" xr:uid="{00000000-0005-0000-0000-0000F7200000}"/>
    <cellStyle name="Normal 3 46 15 2" xfId="9402" xr:uid="{00000000-0005-0000-0000-0000F8200000}"/>
    <cellStyle name="Normal 3 46 16" xfId="9403" xr:uid="{00000000-0005-0000-0000-0000F9200000}"/>
    <cellStyle name="Normal 3 46 17" xfId="13062" xr:uid="{00000000-0005-0000-0000-0000FA200000}"/>
    <cellStyle name="Normal 3 46 2" xfId="2548" xr:uid="{00000000-0005-0000-0000-0000FB200000}"/>
    <cellStyle name="Normal 3 46 2 10" xfId="2549" xr:uid="{00000000-0005-0000-0000-0000FC200000}"/>
    <cellStyle name="Normal 3 46 2 10 2" xfId="3898" xr:uid="{00000000-0005-0000-0000-0000FD200000}"/>
    <cellStyle name="Normal 3 46 2 10 2 2" xfId="9404" xr:uid="{00000000-0005-0000-0000-0000FE200000}"/>
    <cellStyle name="Normal 3 46 2 10 3" xfId="9405" xr:uid="{00000000-0005-0000-0000-0000FF200000}"/>
    <cellStyle name="Normal 3 46 2 10 3 2" xfId="9406" xr:uid="{00000000-0005-0000-0000-000000210000}"/>
    <cellStyle name="Normal 3 46 2 10 4" xfId="9407" xr:uid="{00000000-0005-0000-0000-000001210000}"/>
    <cellStyle name="Normal 3 46 2 10 5" xfId="13063" xr:uid="{00000000-0005-0000-0000-000002210000}"/>
    <cellStyle name="Normal 3 46 2 11" xfId="2550" xr:uid="{00000000-0005-0000-0000-000003210000}"/>
    <cellStyle name="Normal 3 46 2 11 2" xfId="3764" xr:uid="{00000000-0005-0000-0000-000004210000}"/>
    <cellStyle name="Normal 3 46 2 11 2 2" xfId="9408" xr:uid="{00000000-0005-0000-0000-000005210000}"/>
    <cellStyle name="Normal 3 46 2 11 3" xfId="9409" xr:uid="{00000000-0005-0000-0000-000006210000}"/>
    <cellStyle name="Normal 3 46 2 11 3 2" xfId="9410" xr:uid="{00000000-0005-0000-0000-000007210000}"/>
    <cellStyle name="Normal 3 46 2 11 4" xfId="9411" xr:uid="{00000000-0005-0000-0000-000008210000}"/>
    <cellStyle name="Normal 3 46 2 11 5" xfId="13064" xr:uid="{00000000-0005-0000-0000-000009210000}"/>
    <cellStyle name="Normal 3 46 2 12" xfId="2551" xr:uid="{00000000-0005-0000-0000-00000A210000}"/>
    <cellStyle name="Normal 3 46 2 12 2" xfId="3897" xr:uid="{00000000-0005-0000-0000-00000B210000}"/>
    <cellStyle name="Normal 3 46 2 12 2 2" xfId="9412" xr:uid="{00000000-0005-0000-0000-00000C210000}"/>
    <cellStyle name="Normal 3 46 2 12 3" xfId="9413" xr:uid="{00000000-0005-0000-0000-00000D210000}"/>
    <cellStyle name="Normal 3 46 2 12 3 2" xfId="9414" xr:uid="{00000000-0005-0000-0000-00000E210000}"/>
    <cellStyle name="Normal 3 46 2 12 4" xfId="9415" xr:uid="{00000000-0005-0000-0000-00000F210000}"/>
    <cellStyle name="Normal 3 46 2 12 5" xfId="13065" xr:uid="{00000000-0005-0000-0000-000010210000}"/>
    <cellStyle name="Normal 3 46 2 13" xfId="3763" xr:uid="{00000000-0005-0000-0000-000011210000}"/>
    <cellStyle name="Normal 3 46 2 13 2" xfId="9416" xr:uid="{00000000-0005-0000-0000-000012210000}"/>
    <cellStyle name="Normal 3 46 2 14" xfId="9417" xr:uid="{00000000-0005-0000-0000-000013210000}"/>
    <cellStyle name="Normal 3 46 2 14 2" xfId="9418" xr:uid="{00000000-0005-0000-0000-000014210000}"/>
    <cellStyle name="Normal 3 46 2 15" xfId="9419" xr:uid="{00000000-0005-0000-0000-000015210000}"/>
    <cellStyle name="Normal 3 46 2 16" xfId="13066" xr:uid="{00000000-0005-0000-0000-000016210000}"/>
    <cellStyle name="Normal 3 46 2 2" xfId="2552" xr:uid="{00000000-0005-0000-0000-000017210000}"/>
    <cellStyle name="Normal 3 46 2 2 2" xfId="3896" xr:uid="{00000000-0005-0000-0000-000018210000}"/>
    <cellStyle name="Normal 3 46 2 2 2 2" xfId="9420" xr:uid="{00000000-0005-0000-0000-000019210000}"/>
    <cellStyle name="Normal 3 46 2 2 3" xfId="9421" xr:uid="{00000000-0005-0000-0000-00001A210000}"/>
    <cellStyle name="Normal 3 46 2 2 3 2" xfId="9422" xr:uid="{00000000-0005-0000-0000-00001B210000}"/>
    <cellStyle name="Normal 3 46 2 2 4" xfId="9423" xr:uid="{00000000-0005-0000-0000-00001C210000}"/>
    <cellStyle name="Normal 3 46 2 2 5" xfId="13067" xr:uid="{00000000-0005-0000-0000-00001D210000}"/>
    <cellStyle name="Normal 3 46 2 3" xfId="2553" xr:uid="{00000000-0005-0000-0000-00001E210000}"/>
    <cellStyle name="Normal 3 46 2 3 2" xfId="3762" xr:uid="{00000000-0005-0000-0000-00001F210000}"/>
    <cellStyle name="Normal 3 46 2 3 2 2" xfId="9424" xr:uid="{00000000-0005-0000-0000-000020210000}"/>
    <cellStyle name="Normal 3 46 2 3 3" xfId="9425" xr:uid="{00000000-0005-0000-0000-000021210000}"/>
    <cellStyle name="Normal 3 46 2 3 3 2" xfId="9426" xr:uid="{00000000-0005-0000-0000-000022210000}"/>
    <cellStyle name="Normal 3 46 2 3 4" xfId="9427" xr:uid="{00000000-0005-0000-0000-000023210000}"/>
    <cellStyle name="Normal 3 46 2 3 5" xfId="13068" xr:uid="{00000000-0005-0000-0000-000024210000}"/>
    <cellStyle name="Normal 3 46 2 4" xfId="2554" xr:uid="{00000000-0005-0000-0000-000025210000}"/>
    <cellStyle name="Normal 3 46 2 4 2" xfId="3895" xr:uid="{00000000-0005-0000-0000-000026210000}"/>
    <cellStyle name="Normal 3 46 2 4 2 2" xfId="9428" xr:uid="{00000000-0005-0000-0000-000027210000}"/>
    <cellStyle name="Normal 3 46 2 4 3" xfId="9429" xr:uid="{00000000-0005-0000-0000-000028210000}"/>
    <cellStyle name="Normal 3 46 2 4 3 2" xfId="9430" xr:uid="{00000000-0005-0000-0000-000029210000}"/>
    <cellStyle name="Normal 3 46 2 4 4" xfId="9431" xr:uid="{00000000-0005-0000-0000-00002A210000}"/>
    <cellStyle name="Normal 3 46 2 4 5" xfId="13069" xr:uid="{00000000-0005-0000-0000-00002B210000}"/>
    <cellStyle name="Normal 3 46 2 5" xfId="2555" xr:uid="{00000000-0005-0000-0000-00002C210000}"/>
    <cellStyle name="Normal 3 46 2 5 2" xfId="3761" xr:uid="{00000000-0005-0000-0000-00002D210000}"/>
    <cellStyle name="Normal 3 46 2 5 2 2" xfId="9432" xr:uid="{00000000-0005-0000-0000-00002E210000}"/>
    <cellStyle name="Normal 3 46 2 5 3" xfId="9433" xr:uid="{00000000-0005-0000-0000-00002F210000}"/>
    <cellStyle name="Normal 3 46 2 5 3 2" xfId="9434" xr:uid="{00000000-0005-0000-0000-000030210000}"/>
    <cellStyle name="Normal 3 46 2 5 4" xfId="9435" xr:uid="{00000000-0005-0000-0000-000031210000}"/>
    <cellStyle name="Normal 3 46 2 5 5" xfId="13070" xr:uid="{00000000-0005-0000-0000-000032210000}"/>
    <cellStyle name="Normal 3 46 2 6" xfId="2556" xr:uid="{00000000-0005-0000-0000-000033210000}"/>
    <cellStyle name="Normal 3 46 2 6 2" xfId="3760" xr:uid="{00000000-0005-0000-0000-000034210000}"/>
    <cellStyle name="Normal 3 46 2 6 2 2" xfId="9436" xr:uid="{00000000-0005-0000-0000-000035210000}"/>
    <cellStyle name="Normal 3 46 2 6 3" xfId="9437" xr:uid="{00000000-0005-0000-0000-000036210000}"/>
    <cellStyle name="Normal 3 46 2 6 3 2" xfId="9438" xr:uid="{00000000-0005-0000-0000-000037210000}"/>
    <cellStyle name="Normal 3 46 2 6 4" xfId="9439" xr:uid="{00000000-0005-0000-0000-000038210000}"/>
    <cellStyle name="Normal 3 46 2 6 5" xfId="13071" xr:uid="{00000000-0005-0000-0000-000039210000}"/>
    <cellStyle name="Normal 3 46 2 7" xfId="2557" xr:uid="{00000000-0005-0000-0000-00003A210000}"/>
    <cellStyle name="Normal 3 46 2 7 2" xfId="3894" xr:uid="{00000000-0005-0000-0000-00003B210000}"/>
    <cellStyle name="Normal 3 46 2 7 2 2" xfId="9440" xr:uid="{00000000-0005-0000-0000-00003C210000}"/>
    <cellStyle name="Normal 3 46 2 7 3" xfId="9441" xr:uid="{00000000-0005-0000-0000-00003D210000}"/>
    <cellStyle name="Normal 3 46 2 7 3 2" xfId="9442" xr:uid="{00000000-0005-0000-0000-00003E210000}"/>
    <cellStyle name="Normal 3 46 2 7 4" xfId="9443" xr:uid="{00000000-0005-0000-0000-00003F210000}"/>
    <cellStyle name="Normal 3 46 2 7 5" xfId="13072" xr:uid="{00000000-0005-0000-0000-000040210000}"/>
    <cellStyle name="Normal 3 46 2 8" xfId="2558" xr:uid="{00000000-0005-0000-0000-000041210000}"/>
    <cellStyle name="Normal 3 46 2 8 2" xfId="3893" xr:uid="{00000000-0005-0000-0000-000042210000}"/>
    <cellStyle name="Normal 3 46 2 8 2 2" xfId="9444" xr:uid="{00000000-0005-0000-0000-000043210000}"/>
    <cellStyle name="Normal 3 46 2 8 3" xfId="9445" xr:uid="{00000000-0005-0000-0000-000044210000}"/>
    <cellStyle name="Normal 3 46 2 8 3 2" xfId="9446" xr:uid="{00000000-0005-0000-0000-000045210000}"/>
    <cellStyle name="Normal 3 46 2 8 4" xfId="9447" xr:uid="{00000000-0005-0000-0000-000046210000}"/>
    <cellStyle name="Normal 3 46 2 8 5" xfId="13073" xr:uid="{00000000-0005-0000-0000-000047210000}"/>
    <cellStyle name="Normal 3 46 2 9" xfId="2559" xr:uid="{00000000-0005-0000-0000-000048210000}"/>
    <cellStyle name="Normal 3 46 2 9 2" xfId="3892" xr:uid="{00000000-0005-0000-0000-000049210000}"/>
    <cellStyle name="Normal 3 46 2 9 2 2" xfId="9448" xr:uid="{00000000-0005-0000-0000-00004A210000}"/>
    <cellStyle name="Normal 3 46 2 9 3" xfId="9449" xr:uid="{00000000-0005-0000-0000-00004B210000}"/>
    <cellStyle name="Normal 3 46 2 9 3 2" xfId="9450" xr:uid="{00000000-0005-0000-0000-00004C210000}"/>
    <cellStyle name="Normal 3 46 2 9 4" xfId="9451" xr:uid="{00000000-0005-0000-0000-00004D210000}"/>
    <cellStyle name="Normal 3 46 2 9 5" xfId="13074" xr:uid="{00000000-0005-0000-0000-00004E210000}"/>
    <cellStyle name="Normal 3 46 3" xfId="2560" xr:uid="{00000000-0005-0000-0000-00004F210000}"/>
    <cellStyle name="Normal 3 46 3 2" xfId="3891" xr:uid="{00000000-0005-0000-0000-000050210000}"/>
    <cellStyle name="Normal 3 46 3 2 2" xfId="9452" xr:uid="{00000000-0005-0000-0000-000051210000}"/>
    <cellStyle name="Normal 3 46 3 3" xfId="9453" xr:uid="{00000000-0005-0000-0000-000052210000}"/>
    <cellStyle name="Normal 3 46 3 3 2" xfId="9454" xr:uid="{00000000-0005-0000-0000-000053210000}"/>
    <cellStyle name="Normal 3 46 3 4" xfId="9455" xr:uid="{00000000-0005-0000-0000-000054210000}"/>
    <cellStyle name="Normal 3 46 3 5" xfId="13075" xr:uid="{00000000-0005-0000-0000-000055210000}"/>
    <cellStyle name="Normal 3 46 4" xfId="2561" xr:uid="{00000000-0005-0000-0000-000056210000}"/>
    <cellStyle name="Normal 3 46 4 2" xfId="3890" xr:uid="{00000000-0005-0000-0000-000057210000}"/>
    <cellStyle name="Normal 3 46 4 2 2" xfId="9456" xr:uid="{00000000-0005-0000-0000-000058210000}"/>
    <cellStyle name="Normal 3 46 4 3" xfId="9457" xr:uid="{00000000-0005-0000-0000-000059210000}"/>
    <cellStyle name="Normal 3 46 4 3 2" xfId="9458" xr:uid="{00000000-0005-0000-0000-00005A210000}"/>
    <cellStyle name="Normal 3 46 4 4" xfId="9459" xr:uid="{00000000-0005-0000-0000-00005B210000}"/>
    <cellStyle name="Normal 3 46 4 5" xfId="13076" xr:uid="{00000000-0005-0000-0000-00005C210000}"/>
    <cellStyle name="Normal 3 46 5" xfId="2562" xr:uid="{00000000-0005-0000-0000-00005D210000}"/>
    <cellStyle name="Normal 3 46 5 2" xfId="3889" xr:uid="{00000000-0005-0000-0000-00005E210000}"/>
    <cellStyle name="Normal 3 46 5 2 2" xfId="9460" xr:uid="{00000000-0005-0000-0000-00005F210000}"/>
    <cellStyle name="Normal 3 46 5 3" xfId="9461" xr:uid="{00000000-0005-0000-0000-000060210000}"/>
    <cellStyle name="Normal 3 46 5 3 2" xfId="9462" xr:uid="{00000000-0005-0000-0000-000061210000}"/>
    <cellStyle name="Normal 3 46 5 4" xfId="9463" xr:uid="{00000000-0005-0000-0000-000062210000}"/>
    <cellStyle name="Normal 3 46 5 5" xfId="13077" xr:uid="{00000000-0005-0000-0000-000063210000}"/>
    <cellStyle name="Normal 3 46 6" xfId="2563" xr:uid="{00000000-0005-0000-0000-000064210000}"/>
    <cellStyle name="Normal 3 46 6 2" xfId="3888" xr:uid="{00000000-0005-0000-0000-000065210000}"/>
    <cellStyle name="Normal 3 46 6 2 2" xfId="9464" xr:uid="{00000000-0005-0000-0000-000066210000}"/>
    <cellStyle name="Normal 3 46 6 3" xfId="9465" xr:uid="{00000000-0005-0000-0000-000067210000}"/>
    <cellStyle name="Normal 3 46 6 3 2" xfId="9466" xr:uid="{00000000-0005-0000-0000-000068210000}"/>
    <cellStyle name="Normal 3 46 6 4" xfId="9467" xr:uid="{00000000-0005-0000-0000-000069210000}"/>
    <cellStyle name="Normal 3 46 6 5" xfId="13078" xr:uid="{00000000-0005-0000-0000-00006A210000}"/>
    <cellStyle name="Normal 3 46 7" xfId="2564" xr:uid="{00000000-0005-0000-0000-00006B210000}"/>
    <cellStyle name="Normal 3 46 7 2" xfId="3887" xr:uid="{00000000-0005-0000-0000-00006C210000}"/>
    <cellStyle name="Normal 3 46 7 2 2" xfId="9468" xr:uid="{00000000-0005-0000-0000-00006D210000}"/>
    <cellStyle name="Normal 3 46 7 3" xfId="9469" xr:uid="{00000000-0005-0000-0000-00006E210000}"/>
    <cellStyle name="Normal 3 46 7 3 2" xfId="9470" xr:uid="{00000000-0005-0000-0000-00006F210000}"/>
    <cellStyle name="Normal 3 46 7 4" xfId="9471" xr:uid="{00000000-0005-0000-0000-000070210000}"/>
    <cellStyle name="Normal 3 46 7 5" xfId="13079" xr:uid="{00000000-0005-0000-0000-000071210000}"/>
    <cellStyle name="Normal 3 46 8" xfId="2565" xr:uid="{00000000-0005-0000-0000-000072210000}"/>
    <cellStyle name="Normal 3 46 8 2" xfId="3886" xr:uid="{00000000-0005-0000-0000-000073210000}"/>
    <cellStyle name="Normal 3 46 8 2 2" xfId="9472" xr:uid="{00000000-0005-0000-0000-000074210000}"/>
    <cellStyle name="Normal 3 46 8 3" xfId="9473" xr:uid="{00000000-0005-0000-0000-000075210000}"/>
    <cellStyle name="Normal 3 46 8 3 2" xfId="9474" xr:uid="{00000000-0005-0000-0000-000076210000}"/>
    <cellStyle name="Normal 3 46 8 4" xfId="9475" xr:uid="{00000000-0005-0000-0000-000077210000}"/>
    <cellStyle name="Normal 3 46 8 5" xfId="13080" xr:uid="{00000000-0005-0000-0000-000078210000}"/>
    <cellStyle name="Normal 3 46 9" xfId="2566" xr:uid="{00000000-0005-0000-0000-000079210000}"/>
    <cellStyle name="Normal 3 46 9 2" xfId="3885" xr:uid="{00000000-0005-0000-0000-00007A210000}"/>
    <cellStyle name="Normal 3 46 9 2 2" xfId="9476" xr:uid="{00000000-0005-0000-0000-00007B210000}"/>
    <cellStyle name="Normal 3 46 9 3" xfId="9477" xr:uid="{00000000-0005-0000-0000-00007C210000}"/>
    <cellStyle name="Normal 3 46 9 3 2" xfId="9478" xr:uid="{00000000-0005-0000-0000-00007D210000}"/>
    <cellStyle name="Normal 3 46 9 4" xfId="9479" xr:uid="{00000000-0005-0000-0000-00007E210000}"/>
    <cellStyle name="Normal 3 46 9 5" xfId="13081" xr:uid="{00000000-0005-0000-0000-00007F210000}"/>
    <cellStyle name="Normal 3 47" xfId="2567" xr:uid="{00000000-0005-0000-0000-000080210000}"/>
    <cellStyle name="Normal 3 47 10" xfId="2568" xr:uid="{00000000-0005-0000-0000-000081210000}"/>
    <cellStyle name="Normal 3 47 10 2" xfId="3884" xr:uid="{00000000-0005-0000-0000-000082210000}"/>
    <cellStyle name="Normal 3 47 10 2 2" xfId="9480" xr:uid="{00000000-0005-0000-0000-000083210000}"/>
    <cellStyle name="Normal 3 47 10 3" xfId="9481" xr:uid="{00000000-0005-0000-0000-000084210000}"/>
    <cellStyle name="Normal 3 47 10 3 2" xfId="9482" xr:uid="{00000000-0005-0000-0000-000085210000}"/>
    <cellStyle name="Normal 3 47 10 4" xfId="9483" xr:uid="{00000000-0005-0000-0000-000086210000}"/>
    <cellStyle name="Normal 3 47 10 5" xfId="13082" xr:uid="{00000000-0005-0000-0000-000087210000}"/>
    <cellStyle name="Normal 3 47 11" xfId="2569" xr:uid="{00000000-0005-0000-0000-000088210000}"/>
    <cellStyle name="Normal 3 47 11 2" xfId="3883" xr:uid="{00000000-0005-0000-0000-000089210000}"/>
    <cellStyle name="Normal 3 47 11 2 2" xfId="9484" xr:uid="{00000000-0005-0000-0000-00008A210000}"/>
    <cellStyle name="Normal 3 47 11 3" xfId="9485" xr:uid="{00000000-0005-0000-0000-00008B210000}"/>
    <cellStyle name="Normal 3 47 11 3 2" xfId="9486" xr:uid="{00000000-0005-0000-0000-00008C210000}"/>
    <cellStyle name="Normal 3 47 11 4" xfId="9487" xr:uid="{00000000-0005-0000-0000-00008D210000}"/>
    <cellStyle name="Normal 3 47 11 5" xfId="13083" xr:uid="{00000000-0005-0000-0000-00008E210000}"/>
    <cellStyle name="Normal 3 47 12" xfId="2570" xr:uid="{00000000-0005-0000-0000-00008F210000}"/>
    <cellStyle name="Normal 3 47 12 2" xfId="3882" xr:uid="{00000000-0005-0000-0000-000090210000}"/>
    <cellStyle name="Normal 3 47 12 2 2" xfId="9488" xr:uid="{00000000-0005-0000-0000-000091210000}"/>
    <cellStyle name="Normal 3 47 12 3" xfId="9489" xr:uid="{00000000-0005-0000-0000-000092210000}"/>
    <cellStyle name="Normal 3 47 12 3 2" xfId="9490" xr:uid="{00000000-0005-0000-0000-000093210000}"/>
    <cellStyle name="Normal 3 47 12 4" xfId="9491" xr:uid="{00000000-0005-0000-0000-000094210000}"/>
    <cellStyle name="Normal 3 47 12 5" xfId="13084" xr:uid="{00000000-0005-0000-0000-000095210000}"/>
    <cellStyle name="Normal 3 47 13" xfId="2571" xr:uid="{00000000-0005-0000-0000-000096210000}"/>
    <cellStyle name="Normal 3 47 13 2" xfId="3881" xr:uid="{00000000-0005-0000-0000-000097210000}"/>
    <cellStyle name="Normal 3 47 13 2 2" xfId="9492" xr:uid="{00000000-0005-0000-0000-000098210000}"/>
    <cellStyle name="Normal 3 47 13 3" xfId="9493" xr:uid="{00000000-0005-0000-0000-000099210000}"/>
    <cellStyle name="Normal 3 47 13 3 2" xfId="9494" xr:uid="{00000000-0005-0000-0000-00009A210000}"/>
    <cellStyle name="Normal 3 47 13 4" xfId="9495" xr:uid="{00000000-0005-0000-0000-00009B210000}"/>
    <cellStyle name="Normal 3 47 13 5" xfId="13085" xr:uid="{00000000-0005-0000-0000-00009C210000}"/>
    <cellStyle name="Normal 3 47 14" xfId="3880" xr:uid="{00000000-0005-0000-0000-00009D210000}"/>
    <cellStyle name="Normal 3 47 14 2" xfId="9496" xr:uid="{00000000-0005-0000-0000-00009E210000}"/>
    <cellStyle name="Normal 3 47 15" xfId="9497" xr:uid="{00000000-0005-0000-0000-00009F210000}"/>
    <cellStyle name="Normal 3 47 15 2" xfId="9498" xr:uid="{00000000-0005-0000-0000-0000A0210000}"/>
    <cellStyle name="Normal 3 47 16" xfId="9499" xr:uid="{00000000-0005-0000-0000-0000A1210000}"/>
    <cellStyle name="Normal 3 47 17" xfId="13086" xr:uid="{00000000-0005-0000-0000-0000A2210000}"/>
    <cellStyle name="Normal 3 47 2" xfId="2572" xr:uid="{00000000-0005-0000-0000-0000A3210000}"/>
    <cellStyle name="Normal 3 47 2 10" xfId="2573" xr:uid="{00000000-0005-0000-0000-0000A4210000}"/>
    <cellStyle name="Normal 3 47 2 10 2" xfId="3879" xr:uid="{00000000-0005-0000-0000-0000A5210000}"/>
    <cellStyle name="Normal 3 47 2 10 2 2" xfId="9500" xr:uid="{00000000-0005-0000-0000-0000A6210000}"/>
    <cellStyle name="Normal 3 47 2 10 3" xfId="9501" xr:uid="{00000000-0005-0000-0000-0000A7210000}"/>
    <cellStyle name="Normal 3 47 2 10 3 2" xfId="9502" xr:uid="{00000000-0005-0000-0000-0000A8210000}"/>
    <cellStyle name="Normal 3 47 2 10 4" xfId="9503" xr:uid="{00000000-0005-0000-0000-0000A9210000}"/>
    <cellStyle name="Normal 3 47 2 10 5" xfId="13087" xr:uid="{00000000-0005-0000-0000-0000AA210000}"/>
    <cellStyle name="Normal 3 47 2 11" xfId="2574" xr:uid="{00000000-0005-0000-0000-0000AB210000}"/>
    <cellStyle name="Normal 3 47 2 11 2" xfId="3878" xr:uid="{00000000-0005-0000-0000-0000AC210000}"/>
    <cellStyle name="Normal 3 47 2 11 2 2" xfId="9504" xr:uid="{00000000-0005-0000-0000-0000AD210000}"/>
    <cellStyle name="Normal 3 47 2 11 3" xfId="9505" xr:uid="{00000000-0005-0000-0000-0000AE210000}"/>
    <cellStyle name="Normal 3 47 2 11 3 2" xfId="9506" xr:uid="{00000000-0005-0000-0000-0000AF210000}"/>
    <cellStyle name="Normal 3 47 2 11 4" xfId="9507" xr:uid="{00000000-0005-0000-0000-0000B0210000}"/>
    <cellStyle name="Normal 3 47 2 11 5" xfId="13088" xr:uid="{00000000-0005-0000-0000-0000B1210000}"/>
    <cellStyle name="Normal 3 47 2 12" xfId="2575" xr:uid="{00000000-0005-0000-0000-0000B2210000}"/>
    <cellStyle name="Normal 3 47 2 12 2" xfId="3877" xr:uid="{00000000-0005-0000-0000-0000B3210000}"/>
    <cellStyle name="Normal 3 47 2 12 2 2" xfId="9508" xr:uid="{00000000-0005-0000-0000-0000B4210000}"/>
    <cellStyle name="Normal 3 47 2 12 3" xfId="9509" xr:uid="{00000000-0005-0000-0000-0000B5210000}"/>
    <cellStyle name="Normal 3 47 2 12 3 2" xfId="9510" xr:uid="{00000000-0005-0000-0000-0000B6210000}"/>
    <cellStyle name="Normal 3 47 2 12 4" xfId="9511" xr:uid="{00000000-0005-0000-0000-0000B7210000}"/>
    <cellStyle name="Normal 3 47 2 12 5" xfId="13089" xr:uid="{00000000-0005-0000-0000-0000B8210000}"/>
    <cellStyle name="Normal 3 47 2 13" xfId="3876" xr:uid="{00000000-0005-0000-0000-0000B9210000}"/>
    <cellStyle name="Normal 3 47 2 13 2" xfId="9512" xr:uid="{00000000-0005-0000-0000-0000BA210000}"/>
    <cellStyle name="Normal 3 47 2 14" xfId="9513" xr:uid="{00000000-0005-0000-0000-0000BB210000}"/>
    <cellStyle name="Normal 3 47 2 14 2" xfId="9514" xr:uid="{00000000-0005-0000-0000-0000BC210000}"/>
    <cellStyle name="Normal 3 47 2 15" xfId="9515" xr:uid="{00000000-0005-0000-0000-0000BD210000}"/>
    <cellStyle name="Normal 3 47 2 16" xfId="13090" xr:uid="{00000000-0005-0000-0000-0000BE210000}"/>
    <cellStyle name="Normal 3 47 2 2" xfId="2576" xr:uid="{00000000-0005-0000-0000-0000BF210000}"/>
    <cellStyle name="Normal 3 47 2 2 2" xfId="3875" xr:uid="{00000000-0005-0000-0000-0000C0210000}"/>
    <cellStyle name="Normal 3 47 2 2 2 2" xfId="9516" xr:uid="{00000000-0005-0000-0000-0000C1210000}"/>
    <cellStyle name="Normal 3 47 2 2 3" xfId="9517" xr:uid="{00000000-0005-0000-0000-0000C2210000}"/>
    <cellStyle name="Normal 3 47 2 2 3 2" xfId="9518" xr:uid="{00000000-0005-0000-0000-0000C3210000}"/>
    <cellStyle name="Normal 3 47 2 2 4" xfId="9519" xr:uid="{00000000-0005-0000-0000-0000C4210000}"/>
    <cellStyle name="Normal 3 47 2 2 5" xfId="13091" xr:uid="{00000000-0005-0000-0000-0000C5210000}"/>
    <cellStyle name="Normal 3 47 2 3" xfId="2577" xr:uid="{00000000-0005-0000-0000-0000C6210000}"/>
    <cellStyle name="Normal 3 47 2 3 2" xfId="3874" xr:uid="{00000000-0005-0000-0000-0000C7210000}"/>
    <cellStyle name="Normal 3 47 2 3 2 2" xfId="9520" xr:uid="{00000000-0005-0000-0000-0000C8210000}"/>
    <cellStyle name="Normal 3 47 2 3 3" xfId="9521" xr:uid="{00000000-0005-0000-0000-0000C9210000}"/>
    <cellStyle name="Normal 3 47 2 3 3 2" xfId="9522" xr:uid="{00000000-0005-0000-0000-0000CA210000}"/>
    <cellStyle name="Normal 3 47 2 3 4" xfId="9523" xr:uid="{00000000-0005-0000-0000-0000CB210000}"/>
    <cellStyle name="Normal 3 47 2 3 5" xfId="13092" xr:uid="{00000000-0005-0000-0000-0000CC210000}"/>
    <cellStyle name="Normal 3 47 2 4" xfId="2578" xr:uid="{00000000-0005-0000-0000-0000CD210000}"/>
    <cellStyle name="Normal 3 47 2 4 2" xfId="3873" xr:uid="{00000000-0005-0000-0000-0000CE210000}"/>
    <cellStyle name="Normal 3 47 2 4 2 2" xfId="9524" xr:uid="{00000000-0005-0000-0000-0000CF210000}"/>
    <cellStyle name="Normal 3 47 2 4 3" xfId="9525" xr:uid="{00000000-0005-0000-0000-0000D0210000}"/>
    <cellStyle name="Normal 3 47 2 4 3 2" xfId="9526" xr:uid="{00000000-0005-0000-0000-0000D1210000}"/>
    <cellStyle name="Normal 3 47 2 4 4" xfId="9527" xr:uid="{00000000-0005-0000-0000-0000D2210000}"/>
    <cellStyle name="Normal 3 47 2 4 5" xfId="13093" xr:uid="{00000000-0005-0000-0000-0000D3210000}"/>
    <cellStyle name="Normal 3 47 2 5" xfId="2579" xr:uid="{00000000-0005-0000-0000-0000D4210000}"/>
    <cellStyle name="Normal 3 47 2 5 2" xfId="3872" xr:uid="{00000000-0005-0000-0000-0000D5210000}"/>
    <cellStyle name="Normal 3 47 2 5 2 2" xfId="9528" xr:uid="{00000000-0005-0000-0000-0000D6210000}"/>
    <cellStyle name="Normal 3 47 2 5 3" xfId="9529" xr:uid="{00000000-0005-0000-0000-0000D7210000}"/>
    <cellStyle name="Normal 3 47 2 5 3 2" xfId="9530" xr:uid="{00000000-0005-0000-0000-0000D8210000}"/>
    <cellStyle name="Normal 3 47 2 5 4" xfId="9531" xr:uid="{00000000-0005-0000-0000-0000D9210000}"/>
    <cellStyle name="Normal 3 47 2 5 5" xfId="13094" xr:uid="{00000000-0005-0000-0000-0000DA210000}"/>
    <cellStyle name="Normal 3 47 2 6" xfId="2580" xr:uid="{00000000-0005-0000-0000-0000DB210000}"/>
    <cellStyle name="Normal 3 47 2 6 2" xfId="3871" xr:uid="{00000000-0005-0000-0000-0000DC210000}"/>
    <cellStyle name="Normal 3 47 2 6 2 2" xfId="9532" xr:uid="{00000000-0005-0000-0000-0000DD210000}"/>
    <cellStyle name="Normal 3 47 2 6 3" xfId="9533" xr:uid="{00000000-0005-0000-0000-0000DE210000}"/>
    <cellStyle name="Normal 3 47 2 6 3 2" xfId="9534" xr:uid="{00000000-0005-0000-0000-0000DF210000}"/>
    <cellStyle name="Normal 3 47 2 6 4" xfId="9535" xr:uid="{00000000-0005-0000-0000-0000E0210000}"/>
    <cellStyle name="Normal 3 47 2 6 5" xfId="13095" xr:uid="{00000000-0005-0000-0000-0000E1210000}"/>
    <cellStyle name="Normal 3 47 2 7" xfId="2581" xr:uid="{00000000-0005-0000-0000-0000E2210000}"/>
    <cellStyle name="Normal 3 47 2 7 2" xfId="3870" xr:uid="{00000000-0005-0000-0000-0000E3210000}"/>
    <cellStyle name="Normal 3 47 2 7 2 2" xfId="9536" xr:uid="{00000000-0005-0000-0000-0000E4210000}"/>
    <cellStyle name="Normal 3 47 2 7 3" xfId="9537" xr:uid="{00000000-0005-0000-0000-0000E5210000}"/>
    <cellStyle name="Normal 3 47 2 7 3 2" xfId="9538" xr:uid="{00000000-0005-0000-0000-0000E6210000}"/>
    <cellStyle name="Normal 3 47 2 7 4" xfId="9539" xr:uid="{00000000-0005-0000-0000-0000E7210000}"/>
    <cellStyle name="Normal 3 47 2 7 5" xfId="13096" xr:uid="{00000000-0005-0000-0000-0000E8210000}"/>
    <cellStyle name="Normal 3 47 2 8" xfId="2582" xr:uid="{00000000-0005-0000-0000-0000E9210000}"/>
    <cellStyle name="Normal 3 47 2 8 2" xfId="3869" xr:uid="{00000000-0005-0000-0000-0000EA210000}"/>
    <cellStyle name="Normal 3 47 2 8 2 2" xfId="9540" xr:uid="{00000000-0005-0000-0000-0000EB210000}"/>
    <cellStyle name="Normal 3 47 2 8 3" xfId="9541" xr:uid="{00000000-0005-0000-0000-0000EC210000}"/>
    <cellStyle name="Normal 3 47 2 8 3 2" xfId="9542" xr:uid="{00000000-0005-0000-0000-0000ED210000}"/>
    <cellStyle name="Normal 3 47 2 8 4" xfId="9543" xr:uid="{00000000-0005-0000-0000-0000EE210000}"/>
    <cellStyle name="Normal 3 47 2 8 5" xfId="13097" xr:uid="{00000000-0005-0000-0000-0000EF210000}"/>
    <cellStyle name="Normal 3 47 2 9" xfId="2583" xr:uid="{00000000-0005-0000-0000-0000F0210000}"/>
    <cellStyle name="Normal 3 47 2 9 2" xfId="3868" xr:uid="{00000000-0005-0000-0000-0000F1210000}"/>
    <cellStyle name="Normal 3 47 2 9 2 2" xfId="9544" xr:uid="{00000000-0005-0000-0000-0000F2210000}"/>
    <cellStyle name="Normal 3 47 2 9 3" xfId="9545" xr:uid="{00000000-0005-0000-0000-0000F3210000}"/>
    <cellStyle name="Normal 3 47 2 9 3 2" xfId="9546" xr:uid="{00000000-0005-0000-0000-0000F4210000}"/>
    <cellStyle name="Normal 3 47 2 9 4" xfId="9547" xr:uid="{00000000-0005-0000-0000-0000F5210000}"/>
    <cellStyle name="Normal 3 47 2 9 5" xfId="13098" xr:uid="{00000000-0005-0000-0000-0000F6210000}"/>
    <cellStyle name="Normal 3 47 3" xfId="2584" xr:uid="{00000000-0005-0000-0000-0000F7210000}"/>
    <cellStyle name="Normal 3 47 3 2" xfId="3867" xr:uid="{00000000-0005-0000-0000-0000F8210000}"/>
    <cellStyle name="Normal 3 47 3 2 2" xfId="9548" xr:uid="{00000000-0005-0000-0000-0000F9210000}"/>
    <cellStyle name="Normal 3 47 3 3" xfId="9549" xr:uid="{00000000-0005-0000-0000-0000FA210000}"/>
    <cellStyle name="Normal 3 47 3 3 2" xfId="9550" xr:uid="{00000000-0005-0000-0000-0000FB210000}"/>
    <cellStyle name="Normal 3 47 3 4" xfId="9551" xr:uid="{00000000-0005-0000-0000-0000FC210000}"/>
    <cellStyle name="Normal 3 47 3 5" xfId="13099" xr:uid="{00000000-0005-0000-0000-0000FD210000}"/>
    <cellStyle name="Normal 3 47 4" xfId="2585" xr:uid="{00000000-0005-0000-0000-0000FE210000}"/>
    <cellStyle name="Normal 3 47 4 2" xfId="3866" xr:uid="{00000000-0005-0000-0000-0000FF210000}"/>
    <cellStyle name="Normal 3 47 4 2 2" xfId="9552" xr:uid="{00000000-0005-0000-0000-000000220000}"/>
    <cellStyle name="Normal 3 47 4 3" xfId="9553" xr:uid="{00000000-0005-0000-0000-000001220000}"/>
    <cellStyle name="Normal 3 47 4 3 2" xfId="9554" xr:uid="{00000000-0005-0000-0000-000002220000}"/>
    <cellStyle name="Normal 3 47 4 4" xfId="9555" xr:uid="{00000000-0005-0000-0000-000003220000}"/>
    <cellStyle name="Normal 3 47 4 5" xfId="13100" xr:uid="{00000000-0005-0000-0000-000004220000}"/>
    <cellStyle name="Normal 3 47 5" xfId="2586" xr:uid="{00000000-0005-0000-0000-000005220000}"/>
    <cellStyle name="Normal 3 47 5 2" xfId="3865" xr:uid="{00000000-0005-0000-0000-000006220000}"/>
    <cellStyle name="Normal 3 47 5 2 2" xfId="9556" xr:uid="{00000000-0005-0000-0000-000007220000}"/>
    <cellStyle name="Normal 3 47 5 3" xfId="9557" xr:uid="{00000000-0005-0000-0000-000008220000}"/>
    <cellStyle name="Normal 3 47 5 3 2" xfId="9558" xr:uid="{00000000-0005-0000-0000-000009220000}"/>
    <cellStyle name="Normal 3 47 5 4" xfId="9559" xr:uid="{00000000-0005-0000-0000-00000A220000}"/>
    <cellStyle name="Normal 3 47 5 5" xfId="13101" xr:uid="{00000000-0005-0000-0000-00000B220000}"/>
    <cellStyle name="Normal 3 47 6" xfId="2587" xr:uid="{00000000-0005-0000-0000-00000C220000}"/>
    <cellStyle name="Normal 3 47 6 2" xfId="3864" xr:uid="{00000000-0005-0000-0000-00000D220000}"/>
    <cellStyle name="Normal 3 47 6 2 2" xfId="9560" xr:uid="{00000000-0005-0000-0000-00000E220000}"/>
    <cellStyle name="Normal 3 47 6 3" xfId="9561" xr:uid="{00000000-0005-0000-0000-00000F220000}"/>
    <cellStyle name="Normal 3 47 6 3 2" xfId="9562" xr:uid="{00000000-0005-0000-0000-000010220000}"/>
    <cellStyle name="Normal 3 47 6 4" xfId="9563" xr:uid="{00000000-0005-0000-0000-000011220000}"/>
    <cellStyle name="Normal 3 47 6 5" xfId="13102" xr:uid="{00000000-0005-0000-0000-000012220000}"/>
    <cellStyle name="Normal 3 47 7" xfId="2588" xr:uid="{00000000-0005-0000-0000-000013220000}"/>
    <cellStyle name="Normal 3 47 7 2" xfId="3863" xr:uid="{00000000-0005-0000-0000-000014220000}"/>
    <cellStyle name="Normal 3 47 7 2 2" xfId="9564" xr:uid="{00000000-0005-0000-0000-000015220000}"/>
    <cellStyle name="Normal 3 47 7 3" xfId="9565" xr:uid="{00000000-0005-0000-0000-000016220000}"/>
    <cellStyle name="Normal 3 47 7 3 2" xfId="9566" xr:uid="{00000000-0005-0000-0000-000017220000}"/>
    <cellStyle name="Normal 3 47 7 4" xfId="9567" xr:uid="{00000000-0005-0000-0000-000018220000}"/>
    <cellStyle name="Normal 3 47 7 5" xfId="13103" xr:uid="{00000000-0005-0000-0000-000019220000}"/>
    <cellStyle name="Normal 3 47 8" xfId="2589" xr:uid="{00000000-0005-0000-0000-00001A220000}"/>
    <cellStyle name="Normal 3 47 8 2" xfId="3862" xr:uid="{00000000-0005-0000-0000-00001B220000}"/>
    <cellStyle name="Normal 3 47 8 2 2" xfId="9568" xr:uid="{00000000-0005-0000-0000-00001C220000}"/>
    <cellStyle name="Normal 3 47 8 3" xfId="9569" xr:uid="{00000000-0005-0000-0000-00001D220000}"/>
    <cellStyle name="Normal 3 47 8 3 2" xfId="9570" xr:uid="{00000000-0005-0000-0000-00001E220000}"/>
    <cellStyle name="Normal 3 47 8 4" xfId="9571" xr:uid="{00000000-0005-0000-0000-00001F220000}"/>
    <cellStyle name="Normal 3 47 8 5" xfId="13104" xr:uid="{00000000-0005-0000-0000-000020220000}"/>
    <cellStyle name="Normal 3 47 9" xfId="2590" xr:uid="{00000000-0005-0000-0000-000021220000}"/>
    <cellStyle name="Normal 3 47 9 2" xfId="3861" xr:uid="{00000000-0005-0000-0000-000022220000}"/>
    <cellStyle name="Normal 3 47 9 2 2" xfId="9572" xr:uid="{00000000-0005-0000-0000-000023220000}"/>
    <cellStyle name="Normal 3 47 9 3" xfId="9573" xr:uid="{00000000-0005-0000-0000-000024220000}"/>
    <cellStyle name="Normal 3 47 9 3 2" xfId="9574" xr:uid="{00000000-0005-0000-0000-000025220000}"/>
    <cellStyle name="Normal 3 47 9 4" xfId="9575" xr:uid="{00000000-0005-0000-0000-000026220000}"/>
    <cellStyle name="Normal 3 47 9 5" xfId="13105" xr:uid="{00000000-0005-0000-0000-000027220000}"/>
    <cellStyle name="Normal 3 48" xfId="2591" xr:uid="{00000000-0005-0000-0000-000028220000}"/>
    <cellStyle name="Normal 3 48 10" xfId="2592" xr:uid="{00000000-0005-0000-0000-000029220000}"/>
    <cellStyle name="Normal 3 48 10 2" xfId="3860" xr:uid="{00000000-0005-0000-0000-00002A220000}"/>
    <cellStyle name="Normal 3 48 10 2 2" xfId="9576" xr:uid="{00000000-0005-0000-0000-00002B220000}"/>
    <cellStyle name="Normal 3 48 10 3" xfId="9577" xr:uid="{00000000-0005-0000-0000-00002C220000}"/>
    <cellStyle name="Normal 3 48 10 3 2" xfId="9578" xr:uid="{00000000-0005-0000-0000-00002D220000}"/>
    <cellStyle name="Normal 3 48 10 4" xfId="9579" xr:uid="{00000000-0005-0000-0000-00002E220000}"/>
    <cellStyle name="Normal 3 48 10 5" xfId="13106" xr:uid="{00000000-0005-0000-0000-00002F220000}"/>
    <cellStyle name="Normal 3 48 11" xfId="2593" xr:uid="{00000000-0005-0000-0000-000030220000}"/>
    <cellStyle name="Normal 3 48 11 2" xfId="3859" xr:uid="{00000000-0005-0000-0000-000031220000}"/>
    <cellStyle name="Normal 3 48 11 2 2" xfId="9580" xr:uid="{00000000-0005-0000-0000-000032220000}"/>
    <cellStyle name="Normal 3 48 11 3" xfId="9581" xr:uid="{00000000-0005-0000-0000-000033220000}"/>
    <cellStyle name="Normal 3 48 11 3 2" xfId="9582" xr:uid="{00000000-0005-0000-0000-000034220000}"/>
    <cellStyle name="Normal 3 48 11 4" xfId="9583" xr:uid="{00000000-0005-0000-0000-000035220000}"/>
    <cellStyle name="Normal 3 48 11 5" xfId="13107" xr:uid="{00000000-0005-0000-0000-000036220000}"/>
    <cellStyle name="Normal 3 48 12" xfId="2594" xr:uid="{00000000-0005-0000-0000-000037220000}"/>
    <cellStyle name="Normal 3 48 12 2" xfId="3858" xr:uid="{00000000-0005-0000-0000-000038220000}"/>
    <cellStyle name="Normal 3 48 12 2 2" xfId="9584" xr:uid="{00000000-0005-0000-0000-000039220000}"/>
    <cellStyle name="Normal 3 48 12 3" xfId="9585" xr:uid="{00000000-0005-0000-0000-00003A220000}"/>
    <cellStyle name="Normal 3 48 12 3 2" xfId="9586" xr:uid="{00000000-0005-0000-0000-00003B220000}"/>
    <cellStyle name="Normal 3 48 12 4" xfId="9587" xr:uid="{00000000-0005-0000-0000-00003C220000}"/>
    <cellStyle name="Normal 3 48 12 5" xfId="13108" xr:uid="{00000000-0005-0000-0000-00003D220000}"/>
    <cellStyle name="Normal 3 48 13" xfId="2595" xr:uid="{00000000-0005-0000-0000-00003E220000}"/>
    <cellStyle name="Normal 3 48 13 2" xfId="3857" xr:uid="{00000000-0005-0000-0000-00003F220000}"/>
    <cellStyle name="Normal 3 48 13 2 2" xfId="9588" xr:uid="{00000000-0005-0000-0000-000040220000}"/>
    <cellStyle name="Normal 3 48 13 3" xfId="9589" xr:uid="{00000000-0005-0000-0000-000041220000}"/>
    <cellStyle name="Normal 3 48 13 3 2" xfId="9590" xr:uid="{00000000-0005-0000-0000-000042220000}"/>
    <cellStyle name="Normal 3 48 13 4" xfId="9591" xr:uid="{00000000-0005-0000-0000-000043220000}"/>
    <cellStyle name="Normal 3 48 13 5" xfId="13109" xr:uid="{00000000-0005-0000-0000-000044220000}"/>
    <cellStyle name="Normal 3 48 14" xfId="3856" xr:uid="{00000000-0005-0000-0000-000045220000}"/>
    <cellStyle name="Normal 3 48 14 2" xfId="9592" xr:uid="{00000000-0005-0000-0000-000046220000}"/>
    <cellStyle name="Normal 3 48 15" xfId="9593" xr:uid="{00000000-0005-0000-0000-000047220000}"/>
    <cellStyle name="Normal 3 48 15 2" xfId="9594" xr:uid="{00000000-0005-0000-0000-000048220000}"/>
    <cellStyle name="Normal 3 48 16" xfId="9595" xr:uid="{00000000-0005-0000-0000-000049220000}"/>
    <cellStyle name="Normal 3 48 17" xfId="13110" xr:uid="{00000000-0005-0000-0000-00004A220000}"/>
    <cellStyle name="Normal 3 48 2" xfId="2596" xr:uid="{00000000-0005-0000-0000-00004B220000}"/>
    <cellStyle name="Normal 3 48 2 10" xfId="2597" xr:uid="{00000000-0005-0000-0000-00004C220000}"/>
    <cellStyle name="Normal 3 48 2 10 2" xfId="3855" xr:uid="{00000000-0005-0000-0000-00004D220000}"/>
    <cellStyle name="Normal 3 48 2 10 2 2" xfId="9596" xr:uid="{00000000-0005-0000-0000-00004E220000}"/>
    <cellStyle name="Normal 3 48 2 10 3" xfId="9597" xr:uid="{00000000-0005-0000-0000-00004F220000}"/>
    <cellStyle name="Normal 3 48 2 10 3 2" xfId="9598" xr:uid="{00000000-0005-0000-0000-000050220000}"/>
    <cellStyle name="Normal 3 48 2 10 4" xfId="9599" xr:uid="{00000000-0005-0000-0000-000051220000}"/>
    <cellStyle name="Normal 3 48 2 10 5" xfId="13111" xr:uid="{00000000-0005-0000-0000-000052220000}"/>
    <cellStyle name="Normal 3 48 2 11" xfId="2598" xr:uid="{00000000-0005-0000-0000-000053220000}"/>
    <cellStyle name="Normal 3 48 2 11 2" xfId="3854" xr:uid="{00000000-0005-0000-0000-000054220000}"/>
    <cellStyle name="Normal 3 48 2 11 2 2" xfId="9600" xr:uid="{00000000-0005-0000-0000-000055220000}"/>
    <cellStyle name="Normal 3 48 2 11 3" xfId="9601" xr:uid="{00000000-0005-0000-0000-000056220000}"/>
    <cellStyle name="Normal 3 48 2 11 3 2" xfId="9602" xr:uid="{00000000-0005-0000-0000-000057220000}"/>
    <cellStyle name="Normal 3 48 2 11 4" xfId="9603" xr:uid="{00000000-0005-0000-0000-000058220000}"/>
    <cellStyle name="Normal 3 48 2 11 5" xfId="13112" xr:uid="{00000000-0005-0000-0000-000059220000}"/>
    <cellStyle name="Normal 3 48 2 12" xfId="2599" xr:uid="{00000000-0005-0000-0000-00005A220000}"/>
    <cellStyle name="Normal 3 48 2 12 2" xfId="3853" xr:uid="{00000000-0005-0000-0000-00005B220000}"/>
    <cellStyle name="Normal 3 48 2 12 2 2" xfId="9604" xr:uid="{00000000-0005-0000-0000-00005C220000}"/>
    <cellStyle name="Normal 3 48 2 12 3" xfId="9605" xr:uid="{00000000-0005-0000-0000-00005D220000}"/>
    <cellStyle name="Normal 3 48 2 12 3 2" xfId="9606" xr:uid="{00000000-0005-0000-0000-00005E220000}"/>
    <cellStyle name="Normal 3 48 2 12 4" xfId="9607" xr:uid="{00000000-0005-0000-0000-00005F220000}"/>
    <cellStyle name="Normal 3 48 2 12 5" xfId="13113" xr:uid="{00000000-0005-0000-0000-000060220000}"/>
    <cellStyle name="Normal 3 48 2 13" xfId="3852" xr:uid="{00000000-0005-0000-0000-000061220000}"/>
    <cellStyle name="Normal 3 48 2 13 2" xfId="9608" xr:uid="{00000000-0005-0000-0000-000062220000}"/>
    <cellStyle name="Normal 3 48 2 14" xfId="9609" xr:uid="{00000000-0005-0000-0000-000063220000}"/>
    <cellStyle name="Normal 3 48 2 14 2" xfId="9610" xr:uid="{00000000-0005-0000-0000-000064220000}"/>
    <cellStyle name="Normal 3 48 2 15" xfId="9611" xr:uid="{00000000-0005-0000-0000-000065220000}"/>
    <cellStyle name="Normal 3 48 2 16" xfId="13114" xr:uid="{00000000-0005-0000-0000-000066220000}"/>
    <cellStyle name="Normal 3 48 2 2" xfId="2600" xr:uid="{00000000-0005-0000-0000-000067220000}"/>
    <cellStyle name="Normal 3 48 2 2 2" xfId="3851" xr:uid="{00000000-0005-0000-0000-000068220000}"/>
    <cellStyle name="Normal 3 48 2 2 2 2" xfId="9612" xr:uid="{00000000-0005-0000-0000-000069220000}"/>
    <cellStyle name="Normal 3 48 2 2 3" xfId="9613" xr:uid="{00000000-0005-0000-0000-00006A220000}"/>
    <cellStyle name="Normal 3 48 2 2 3 2" xfId="9614" xr:uid="{00000000-0005-0000-0000-00006B220000}"/>
    <cellStyle name="Normal 3 48 2 2 4" xfId="9615" xr:uid="{00000000-0005-0000-0000-00006C220000}"/>
    <cellStyle name="Normal 3 48 2 2 5" xfId="13115" xr:uid="{00000000-0005-0000-0000-00006D220000}"/>
    <cellStyle name="Normal 3 48 2 3" xfId="2601" xr:uid="{00000000-0005-0000-0000-00006E220000}"/>
    <cellStyle name="Normal 3 48 2 3 2" xfId="3850" xr:uid="{00000000-0005-0000-0000-00006F220000}"/>
    <cellStyle name="Normal 3 48 2 3 2 2" xfId="9616" xr:uid="{00000000-0005-0000-0000-000070220000}"/>
    <cellStyle name="Normal 3 48 2 3 3" xfId="9617" xr:uid="{00000000-0005-0000-0000-000071220000}"/>
    <cellStyle name="Normal 3 48 2 3 3 2" xfId="9618" xr:uid="{00000000-0005-0000-0000-000072220000}"/>
    <cellStyle name="Normal 3 48 2 3 4" xfId="9619" xr:uid="{00000000-0005-0000-0000-000073220000}"/>
    <cellStyle name="Normal 3 48 2 3 5" xfId="13116" xr:uid="{00000000-0005-0000-0000-000074220000}"/>
    <cellStyle name="Normal 3 48 2 4" xfId="2602" xr:uid="{00000000-0005-0000-0000-000075220000}"/>
    <cellStyle name="Normal 3 48 2 4 2" xfId="3849" xr:uid="{00000000-0005-0000-0000-000076220000}"/>
    <cellStyle name="Normal 3 48 2 4 2 2" xfId="9620" xr:uid="{00000000-0005-0000-0000-000077220000}"/>
    <cellStyle name="Normal 3 48 2 4 3" xfId="9621" xr:uid="{00000000-0005-0000-0000-000078220000}"/>
    <cellStyle name="Normal 3 48 2 4 3 2" xfId="9622" xr:uid="{00000000-0005-0000-0000-000079220000}"/>
    <cellStyle name="Normal 3 48 2 4 4" xfId="9623" xr:uid="{00000000-0005-0000-0000-00007A220000}"/>
    <cellStyle name="Normal 3 48 2 4 5" xfId="13117" xr:uid="{00000000-0005-0000-0000-00007B220000}"/>
    <cellStyle name="Normal 3 48 2 5" xfId="2603" xr:uid="{00000000-0005-0000-0000-00007C220000}"/>
    <cellStyle name="Normal 3 48 2 5 2" xfId="3848" xr:uid="{00000000-0005-0000-0000-00007D220000}"/>
    <cellStyle name="Normal 3 48 2 5 2 2" xfId="9624" xr:uid="{00000000-0005-0000-0000-00007E220000}"/>
    <cellStyle name="Normal 3 48 2 5 3" xfId="9625" xr:uid="{00000000-0005-0000-0000-00007F220000}"/>
    <cellStyle name="Normal 3 48 2 5 3 2" xfId="9626" xr:uid="{00000000-0005-0000-0000-000080220000}"/>
    <cellStyle name="Normal 3 48 2 5 4" xfId="9627" xr:uid="{00000000-0005-0000-0000-000081220000}"/>
    <cellStyle name="Normal 3 48 2 5 5" xfId="13118" xr:uid="{00000000-0005-0000-0000-000082220000}"/>
    <cellStyle name="Normal 3 48 2 6" xfId="2604" xr:uid="{00000000-0005-0000-0000-000083220000}"/>
    <cellStyle name="Normal 3 48 2 6 2" xfId="3847" xr:uid="{00000000-0005-0000-0000-000084220000}"/>
    <cellStyle name="Normal 3 48 2 6 2 2" xfId="9628" xr:uid="{00000000-0005-0000-0000-000085220000}"/>
    <cellStyle name="Normal 3 48 2 6 3" xfId="9629" xr:uid="{00000000-0005-0000-0000-000086220000}"/>
    <cellStyle name="Normal 3 48 2 6 3 2" xfId="9630" xr:uid="{00000000-0005-0000-0000-000087220000}"/>
    <cellStyle name="Normal 3 48 2 6 4" xfId="9631" xr:uid="{00000000-0005-0000-0000-000088220000}"/>
    <cellStyle name="Normal 3 48 2 6 5" xfId="13119" xr:uid="{00000000-0005-0000-0000-000089220000}"/>
    <cellStyle name="Normal 3 48 2 7" xfId="2605" xr:uid="{00000000-0005-0000-0000-00008A220000}"/>
    <cellStyle name="Normal 3 48 2 7 2" xfId="3846" xr:uid="{00000000-0005-0000-0000-00008B220000}"/>
    <cellStyle name="Normal 3 48 2 7 2 2" xfId="9632" xr:uid="{00000000-0005-0000-0000-00008C220000}"/>
    <cellStyle name="Normal 3 48 2 7 3" xfId="9633" xr:uid="{00000000-0005-0000-0000-00008D220000}"/>
    <cellStyle name="Normal 3 48 2 7 3 2" xfId="9634" xr:uid="{00000000-0005-0000-0000-00008E220000}"/>
    <cellStyle name="Normal 3 48 2 7 4" xfId="9635" xr:uid="{00000000-0005-0000-0000-00008F220000}"/>
    <cellStyle name="Normal 3 48 2 7 5" xfId="13120" xr:uid="{00000000-0005-0000-0000-000090220000}"/>
    <cellStyle name="Normal 3 48 2 8" xfId="2606" xr:uid="{00000000-0005-0000-0000-000091220000}"/>
    <cellStyle name="Normal 3 48 2 8 2" xfId="3845" xr:uid="{00000000-0005-0000-0000-000092220000}"/>
    <cellStyle name="Normal 3 48 2 8 2 2" xfId="9636" xr:uid="{00000000-0005-0000-0000-000093220000}"/>
    <cellStyle name="Normal 3 48 2 8 3" xfId="9637" xr:uid="{00000000-0005-0000-0000-000094220000}"/>
    <cellStyle name="Normal 3 48 2 8 3 2" xfId="9638" xr:uid="{00000000-0005-0000-0000-000095220000}"/>
    <cellStyle name="Normal 3 48 2 8 4" xfId="9639" xr:uid="{00000000-0005-0000-0000-000096220000}"/>
    <cellStyle name="Normal 3 48 2 8 5" xfId="13121" xr:uid="{00000000-0005-0000-0000-000097220000}"/>
    <cellStyle name="Normal 3 48 2 9" xfId="2607" xr:uid="{00000000-0005-0000-0000-000098220000}"/>
    <cellStyle name="Normal 3 48 2 9 2" xfId="3844" xr:uid="{00000000-0005-0000-0000-000099220000}"/>
    <cellStyle name="Normal 3 48 2 9 2 2" xfId="9640" xr:uid="{00000000-0005-0000-0000-00009A220000}"/>
    <cellStyle name="Normal 3 48 2 9 3" xfId="9641" xr:uid="{00000000-0005-0000-0000-00009B220000}"/>
    <cellStyle name="Normal 3 48 2 9 3 2" xfId="9642" xr:uid="{00000000-0005-0000-0000-00009C220000}"/>
    <cellStyle name="Normal 3 48 2 9 4" xfId="9643" xr:uid="{00000000-0005-0000-0000-00009D220000}"/>
    <cellStyle name="Normal 3 48 2 9 5" xfId="13122" xr:uid="{00000000-0005-0000-0000-00009E220000}"/>
    <cellStyle name="Normal 3 48 3" xfId="2608" xr:uid="{00000000-0005-0000-0000-00009F220000}"/>
    <cellStyle name="Normal 3 48 3 2" xfId="3843" xr:uid="{00000000-0005-0000-0000-0000A0220000}"/>
    <cellStyle name="Normal 3 48 3 2 2" xfId="9644" xr:uid="{00000000-0005-0000-0000-0000A1220000}"/>
    <cellStyle name="Normal 3 48 3 3" xfId="9645" xr:uid="{00000000-0005-0000-0000-0000A2220000}"/>
    <cellStyle name="Normal 3 48 3 3 2" xfId="9646" xr:uid="{00000000-0005-0000-0000-0000A3220000}"/>
    <cellStyle name="Normal 3 48 3 4" xfId="9647" xr:uid="{00000000-0005-0000-0000-0000A4220000}"/>
    <cellStyle name="Normal 3 48 3 5" xfId="13123" xr:uid="{00000000-0005-0000-0000-0000A5220000}"/>
    <cellStyle name="Normal 3 48 4" xfId="2609" xr:uid="{00000000-0005-0000-0000-0000A6220000}"/>
    <cellStyle name="Normal 3 48 4 2" xfId="3842" xr:uid="{00000000-0005-0000-0000-0000A7220000}"/>
    <cellStyle name="Normal 3 48 4 2 2" xfId="9648" xr:uid="{00000000-0005-0000-0000-0000A8220000}"/>
    <cellStyle name="Normal 3 48 4 3" xfId="9649" xr:uid="{00000000-0005-0000-0000-0000A9220000}"/>
    <cellStyle name="Normal 3 48 4 3 2" xfId="9650" xr:uid="{00000000-0005-0000-0000-0000AA220000}"/>
    <cellStyle name="Normal 3 48 4 4" xfId="9651" xr:uid="{00000000-0005-0000-0000-0000AB220000}"/>
    <cellStyle name="Normal 3 48 4 5" xfId="13124" xr:uid="{00000000-0005-0000-0000-0000AC220000}"/>
    <cellStyle name="Normal 3 48 5" xfId="2610" xr:uid="{00000000-0005-0000-0000-0000AD220000}"/>
    <cellStyle name="Normal 3 48 5 2" xfId="3841" xr:uid="{00000000-0005-0000-0000-0000AE220000}"/>
    <cellStyle name="Normal 3 48 5 2 2" xfId="9652" xr:uid="{00000000-0005-0000-0000-0000AF220000}"/>
    <cellStyle name="Normal 3 48 5 3" xfId="9653" xr:uid="{00000000-0005-0000-0000-0000B0220000}"/>
    <cellStyle name="Normal 3 48 5 3 2" xfId="9654" xr:uid="{00000000-0005-0000-0000-0000B1220000}"/>
    <cellStyle name="Normal 3 48 5 4" xfId="9655" xr:uid="{00000000-0005-0000-0000-0000B2220000}"/>
    <cellStyle name="Normal 3 48 5 5" xfId="13125" xr:uid="{00000000-0005-0000-0000-0000B3220000}"/>
    <cellStyle name="Normal 3 48 6" xfId="2611" xr:uid="{00000000-0005-0000-0000-0000B4220000}"/>
    <cellStyle name="Normal 3 48 6 2" xfId="3840" xr:uid="{00000000-0005-0000-0000-0000B5220000}"/>
    <cellStyle name="Normal 3 48 6 2 2" xfId="9656" xr:uid="{00000000-0005-0000-0000-0000B6220000}"/>
    <cellStyle name="Normal 3 48 6 3" xfId="9657" xr:uid="{00000000-0005-0000-0000-0000B7220000}"/>
    <cellStyle name="Normal 3 48 6 3 2" xfId="9658" xr:uid="{00000000-0005-0000-0000-0000B8220000}"/>
    <cellStyle name="Normal 3 48 6 4" xfId="9659" xr:uid="{00000000-0005-0000-0000-0000B9220000}"/>
    <cellStyle name="Normal 3 48 6 5" xfId="13126" xr:uid="{00000000-0005-0000-0000-0000BA220000}"/>
    <cellStyle name="Normal 3 48 7" xfId="2612" xr:uid="{00000000-0005-0000-0000-0000BB220000}"/>
    <cellStyle name="Normal 3 48 7 2" xfId="3839" xr:uid="{00000000-0005-0000-0000-0000BC220000}"/>
    <cellStyle name="Normal 3 48 7 2 2" xfId="9660" xr:uid="{00000000-0005-0000-0000-0000BD220000}"/>
    <cellStyle name="Normal 3 48 7 3" xfId="9661" xr:uid="{00000000-0005-0000-0000-0000BE220000}"/>
    <cellStyle name="Normal 3 48 7 3 2" xfId="9662" xr:uid="{00000000-0005-0000-0000-0000BF220000}"/>
    <cellStyle name="Normal 3 48 7 4" xfId="9663" xr:uid="{00000000-0005-0000-0000-0000C0220000}"/>
    <cellStyle name="Normal 3 48 7 5" xfId="13127" xr:uid="{00000000-0005-0000-0000-0000C1220000}"/>
    <cellStyle name="Normal 3 48 8" xfId="2613" xr:uid="{00000000-0005-0000-0000-0000C2220000}"/>
    <cellStyle name="Normal 3 48 8 2" xfId="3838" xr:uid="{00000000-0005-0000-0000-0000C3220000}"/>
    <cellStyle name="Normal 3 48 8 2 2" xfId="9664" xr:uid="{00000000-0005-0000-0000-0000C4220000}"/>
    <cellStyle name="Normal 3 48 8 3" xfId="9665" xr:uid="{00000000-0005-0000-0000-0000C5220000}"/>
    <cellStyle name="Normal 3 48 8 3 2" xfId="9666" xr:uid="{00000000-0005-0000-0000-0000C6220000}"/>
    <cellStyle name="Normal 3 48 8 4" xfId="9667" xr:uid="{00000000-0005-0000-0000-0000C7220000}"/>
    <cellStyle name="Normal 3 48 8 5" xfId="13128" xr:uid="{00000000-0005-0000-0000-0000C8220000}"/>
    <cellStyle name="Normal 3 48 9" xfId="2614" xr:uid="{00000000-0005-0000-0000-0000C9220000}"/>
    <cellStyle name="Normal 3 48 9 2" xfId="3837" xr:uid="{00000000-0005-0000-0000-0000CA220000}"/>
    <cellStyle name="Normal 3 48 9 2 2" xfId="9668" xr:uid="{00000000-0005-0000-0000-0000CB220000}"/>
    <cellStyle name="Normal 3 48 9 3" xfId="9669" xr:uid="{00000000-0005-0000-0000-0000CC220000}"/>
    <cellStyle name="Normal 3 48 9 3 2" xfId="9670" xr:uid="{00000000-0005-0000-0000-0000CD220000}"/>
    <cellStyle name="Normal 3 48 9 4" xfId="9671" xr:uid="{00000000-0005-0000-0000-0000CE220000}"/>
    <cellStyle name="Normal 3 48 9 5" xfId="13129" xr:uid="{00000000-0005-0000-0000-0000CF220000}"/>
    <cellStyle name="Normal 3 49" xfId="2615" xr:uid="{00000000-0005-0000-0000-0000D0220000}"/>
    <cellStyle name="Normal 3 49 10" xfId="2616" xr:uid="{00000000-0005-0000-0000-0000D1220000}"/>
    <cellStyle name="Normal 3 49 10 2" xfId="3836" xr:uid="{00000000-0005-0000-0000-0000D2220000}"/>
    <cellStyle name="Normal 3 49 10 2 2" xfId="9672" xr:uid="{00000000-0005-0000-0000-0000D3220000}"/>
    <cellStyle name="Normal 3 49 10 3" xfId="9673" xr:uid="{00000000-0005-0000-0000-0000D4220000}"/>
    <cellStyle name="Normal 3 49 10 3 2" xfId="9674" xr:uid="{00000000-0005-0000-0000-0000D5220000}"/>
    <cellStyle name="Normal 3 49 10 4" xfId="9675" xr:uid="{00000000-0005-0000-0000-0000D6220000}"/>
    <cellStyle name="Normal 3 49 10 5" xfId="13130" xr:uid="{00000000-0005-0000-0000-0000D7220000}"/>
    <cellStyle name="Normal 3 49 11" xfId="2617" xr:uid="{00000000-0005-0000-0000-0000D8220000}"/>
    <cellStyle name="Normal 3 49 11 2" xfId="3835" xr:uid="{00000000-0005-0000-0000-0000D9220000}"/>
    <cellStyle name="Normal 3 49 11 2 2" xfId="9676" xr:uid="{00000000-0005-0000-0000-0000DA220000}"/>
    <cellStyle name="Normal 3 49 11 3" xfId="9677" xr:uid="{00000000-0005-0000-0000-0000DB220000}"/>
    <cellStyle name="Normal 3 49 11 3 2" xfId="9678" xr:uid="{00000000-0005-0000-0000-0000DC220000}"/>
    <cellStyle name="Normal 3 49 11 4" xfId="9679" xr:uid="{00000000-0005-0000-0000-0000DD220000}"/>
    <cellStyle name="Normal 3 49 11 5" xfId="13131" xr:uid="{00000000-0005-0000-0000-0000DE220000}"/>
    <cellStyle name="Normal 3 49 12" xfId="2618" xr:uid="{00000000-0005-0000-0000-0000DF220000}"/>
    <cellStyle name="Normal 3 49 12 2" xfId="3834" xr:uid="{00000000-0005-0000-0000-0000E0220000}"/>
    <cellStyle name="Normal 3 49 12 2 2" xfId="9680" xr:uid="{00000000-0005-0000-0000-0000E1220000}"/>
    <cellStyle name="Normal 3 49 12 3" xfId="9681" xr:uid="{00000000-0005-0000-0000-0000E2220000}"/>
    <cellStyle name="Normal 3 49 12 3 2" xfId="9682" xr:uid="{00000000-0005-0000-0000-0000E3220000}"/>
    <cellStyle name="Normal 3 49 12 4" xfId="9683" xr:uid="{00000000-0005-0000-0000-0000E4220000}"/>
    <cellStyle name="Normal 3 49 12 5" xfId="13132" xr:uid="{00000000-0005-0000-0000-0000E5220000}"/>
    <cellStyle name="Normal 3 49 13" xfId="2619" xr:uid="{00000000-0005-0000-0000-0000E6220000}"/>
    <cellStyle name="Normal 3 49 13 2" xfId="3833" xr:uid="{00000000-0005-0000-0000-0000E7220000}"/>
    <cellStyle name="Normal 3 49 13 2 2" xfId="9684" xr:uid="{00000000-0005-0000-0000-0000E8220000}"/>
    <cellStyle name="Normal 3 49 13 3" xfId="9685" xr:uid="{00000000-0005-0000-0000-0000E9220000}"/>
    <cellStyle name="Normal 3 49 13 3 2" xfId="9686" xr:uid="{00000000-0005-0000-0000-0000EA220000}"/>
    <cellStyle name="Normal 3 49 13 4" xfId="9687" xr:uid="{00000000-0005-0000-0000-0000EB220000}"/>
    <cellStyle name="Normal 3 49 13 5" xfId="13133" xr:uid="{00000000-0005-0000-0000-0000EC220000}"/>
    <cellStyle name="Normal 3 49 14" xfId="3832" xr:uid="{00000000-0005-0000-0000-0000ED220000}"/>
    <cellStyle name="Normal 3 49 14 2" xfId="9688" xr:uid="{00000000-0005-0000-0000-0000EE220000}"/>
    <cellStyle name="Normal 3 49 15" xfId="9689" xr:uid="{00000000-0005-0000-0000-0000EF220000}"/>
    <cellStyle name="Normal 3 49 15 2" xfId="9690" xr:uid="{00000000-0005-0000-0000-0000F0220000}"/>
    <cellStyle name="Normal 3 49 16" xfId="9691" xr:uid="{00000000-0005-0000-0000-0000F1220000}"/>
    <cellStyle name="Normal 3 49 17" xfId="13134" xr:uid="{00000000-0005-0000-0000-0000F2220000}"/>
    <cellStyle name="Normal 3 49 2" xfId="2620" xr:uid="{00000000-0005-0000-0000-0000F3220000}"/>
    <cellStyle name="Normal 3 49 2 10" xfId="2621" xr:uid="{00000000-0005-0000-0000-0000F4220000}"/>
    <cellStyle name="Normal 3 49 2 10 2" xfId="3831" xr:uid="{00000000-0005-0000-0000-0000F5220000}"/>
    <cellStyle name="Normal 3 49 2 10 2 2" xfId="9692" xr:uid="{00000000-0005-0000-0000-0000F6220000}"/>
    <cellStyle name="Normal 3 49 2 10 3" xfId="9693" xr:uid="{00000000-0005-0000-0000-0000F7220000}"/>
    <cellStyle name="Normal 3 49 2 10 3 2" xfId="9694" xr:uid="{00000000-0005-0000-0000-0000F8220000}"/>
    <cellStyle name="Normal 3 49 2 10 4" xfId="9695" xr:uid="{00000000-0005-0000-0000-0000F9220000}"/>
    <cellStyle name="Normal 3 49 2 10 5" xfId="13135" xr:uid="{00000000-0005-0000-0000-0000FA220000}"/>
    <cellStyle name="Normal 3 49 2 11" xfId="2622" xr:uid="{00000000-0005-0000-0000-0000FB220000}"/>
    <cellStyle name="Normal 3 49 2 11 2" xfId="3830" xr:uid="{00000000-0005-0000-0000-0000FC220000}"/>
    <cellStyle name="Normal 3 49 2 11 2 2" xfId="9696" xr:uid="{00000000-0005-0000-0000-0000FD220000}"/>
    <cellStyle name="Normal 3 49 2 11 3" xfId="9697" xr:uid="{00000000-0005-0000-0000-0000FE220000}"/>
    <cellStyle name="Normal 3 49 2 11 3 2" xfId="9698" xr:uid="{00000000-0005-0000-0000-0000FF220000}"/>
    <cellStyle name="Normal 3 49 2 11 4" xfId="9699" xr:uid="{00000000-0005-0000-0000-000000230000}"/>
    <cellStyle name="Normal 3 49 2 11 5" xfId="13136" xr:uid="{00000000-0005-0000-0000-000001230000}"/>
    <cellStyle name="Normal 3 49 2 12" xfId="2623" xr:uid="{00000000-0005-0000-0000-000002230000}"/>
    <cellStyle name="Normal 3 49 2 12 2" xfId="3829" xr:uid="{00000000-0005-0000-0000-000003230000}"/>
    <cellStyle name="Normal 3 49 2 12 2 2" xfId="9700" xr:uid="{00000000-0005-0000-0000-000004230000}"/>
    <cellStyle name="Normal 3 49 2 12 3" xfId="9701" xr:uid="{00000000-0005-0000-0000-000005230000}"/>
    <cellStyle name="Normal 3 49 2 12 3 2" xfId="9702" xr:uid="{00000000-0005-0000-0000-000006230000}"/>
    <cellStyle name="Normal 3 49 2 12 4" xfId="9703" xr:uid="{00000000-0005-0000-0000-000007230000}"/>
    <cellStyle name="Normal 3 49 2 12 5" xfId="13137" xr:uid="{00000000-0005-0000-0000-000008230000}"/>
    <cellStyle name="Normal 3 49 2 13" xfId="3828" xr:uid="{00000000-0005-0000-0000-000009230000}"/>
    <cellStyle name="Normal 3 49 2 13 2" xfId="9704" xr:uid="{00000000-0005-0000-0000-00000A230000}"/>
    <cellStyle name="Normal 3 49 2 14" xfId="9705" xr:uid="{00000000-0005-0000-0000-00000B230000}"/>
    <cellStyle name="Normal 3 49 2 14 2" xfId="9706" xr:uid="{00000000-0005-0000-0000-00000C230000}"/>
    <cellStyle name="Normal 3 49 2 15" xfId="9707" xr:uid="{00000000-0005-0000-0000-00000D230000}"/>
    <cellStyle name="Normal 3 49 2 16" xfId="13138" xr:uid="{00000000-0005-0000-0000-00000E230000}"/>
    <cellStyle name="Normal 3 49 2 2" xfId="2624" xr:uid="{00000000-0005-0000-0000-00000F230000}"/>
    <cellStyle name="Normal 3 49 2 2 2" xfId="3827" xr:uid="{00000000-0005-0000-0000-000010230000}"/>
    <cellStyle name="Normal 3 49 2 2 2 2" xfId="9708" xr:uid="{00000000-0005-0000-0000-000011230000}"/>
    <cellStyle name="Normal 3 49 2 2 3" xfId="9709" xr:uid="{00000000-0005-0000-0000-000012230000}"/>
    <cellStyle name="Normal 3 49 2 2 3 2" xfId="9710" xr:uid="{00000000-0005-0000-0000-000013230000}"/>
    <cellStyle name="Normal 3 49 2 2 4" xfId="9711" xr:uid="{00000000-0005-0000-0000-000014230000}"/>
    <cellStyle name="Normal 3 49 2 2 5" xfId="13139" xr:uid="{00000000-0005-0000-0000-000015230000}"/>
    <cellStyle name="Normal 3 49 2 3" xfId="2625" xr:uid="{00000000-0005-0000-0000-000016230000}"/>
    <cellStyle name="Normal 3 49 2 3 2" xfId="3826" xr:uid="{00000000-0005-0000-0000-000017230000}"/>
    <cellStyle name="Normal 3 49 2 3 2 2" xfId="9712" xr:uid="{00000000-0005-0000-0000-000018230000}"/>
    <cellStyle name="Normal 3 49 2 3 3" xfId="9713" xr:uid="{00000000-0005-0000-0000-000019230000}"/>
    <cellStyle name="Normal 3 49 2 3 3 2" xfId="9714" xr:uid="{00000000-0005-0000-0000-00001A230000}"/>
    <cellStyle name="Normal 3 49 2 3 4" xfId="9715" xr:uid="{00000000-0005-0000-0000-00001B230000}"/>
    <cellStyle name="Normal 3 49 2 3 5" xfId="13140" xr:uid="{00000000-0005-0000-0000-00001C230000}"/>
    <cellStyle name="Normal 3 49 2 4" xfId="2626" xr:uid="{00000000-0005-0000-0000-00001D230000}"/>
    <cellStyle name="Normal 3 49 2 4 2" xfId="4921" xr:uid="{00000000-0005-0000-0000-00001E230000}"/>
    <cellStyle name="Normal 3 49 2 4 2 2" xfId="9716" xr:uid="{00000000-0005-0000-0000-00001F230000}"/>
    <cellStyle name="Normal 3 49 2 4 3" xfId="9717" xr:uid="{00000000-0005-0000-0000-000020230000}"/>
    <cellStyle name="Normal 3 49 2 4 3 2" xfId="9718" xr:uid="{00000000-0005-0000-0000-000021230000}"/>
    <cellStyle name="Normal 3 49 2 4 4" xfId="9719" xr:uid="{00000000-0005-0000-0000-000022230000}"/>
    <cellStyle name="Normal 3 49 2 4 5" xfId="13141" xr:uid="{00000000-0005-0000-0000-000023230000}"/>
    <cellStyle name="Normal 3 49 2 5" xfId="2627" xr:uid="{00000000-0005-0000-0000-000024230000}"/>
    <cellStyle name="Normal 3 49 2 5 2" xfId="4922" xr:uid="{00000000-0005-0000-0000-000025230000}"/>
    <cellStyle name="Normal 3 49 2 5 2 2" xfId="9720" xr:uid="{00000000-0005-0000-0000-000026230000}"/>
    <cellStyle name="Normal 3 49 2 5 3" xfId="9721" xr:uid="{00000000-0005-0000-0000-000027230000}"/>
    <cellStyle name="Normal 3 49 2 5 3 2" xfId="9722" xr:uid="{00000000-0005-0000-0000-000028230000}"/>
    <cellStyle name="Normal 3 49 2 5 4" xfId="9723" xr:uid="{00000000-0005-0000-0000-000029230000}"/>
    <cellStyle name="Normal 3 49 2 5 5" xfId="13142" xr:uid="{00000000-0005-0000-0000-00002A230000}"/>
    <cellStyle name="Normal 3 49 2 6" xfId="2628" xr:uid="{00000000-0005-0000-0000-00002B230000}"/>
    <cellStyle name="Normal 3 49 2 6 2" xfId="4923" xr:uid="{00000000-0005-0000-0000-00002C230000}"/>
    <cellStyle name="Normal 3 49 2 6 2 2" xfId="9724" xr:uid="{00000000-0005-0000-0000-00002D230000}"/>
    <cellStyle name="Normal 3 49 2 6 3" xfId="9725" xr:uid="{00000000-0005-0000-0000-00002E230000}"/>
    <cellStyle name="Normal 3 49 2 6 3 2" xfId="9726" xr:uid="{00000000-0005-0000-0000-00002F230000}"/>
    <cellStyle name="Normal 3 49 2 6 4" xfId="9727" xr:uid="{00000000-0005-0000-0000-000030230000}"/>
    <cellStyle name="Normal 3 49 2 6 5" xfId="13143" xr:uid="{00000000-0005-0000-0000-000031230000}"/>
    <cellStyle name="Normal 3 49 2 7" xfId="2629" xr:uid="{00000000-0005-0000-0000-000032230000}"/>
    <cellStyle name="Normal 3 49 2 7 2" xfId="4924" xr:uid="{00000000-0005-0000-0000-000033230000}"/>
    <cellStyle name="Normal 3 49 2 7 2 2" xfId="9728" xr:uid="{00000000-0005-0000-0000-000034230000}"/>
    <cellStyle name="Normal 3 49 2 7 3" xfId="9729" xr:uid="{00000000-0005-0000-0000-000035230000}"/>
    <cellStyle name="Normal 3 49 2 7 3 2" xfId="9730" xr:uid="{00000000-0005-0000-0000-000036230000}"/>
    <cellStyle name="Normal 3 49 2 7 4" xfId="9731" xr:uid="{00000000-0005-0000-0000-000037230000}"/>
    <cellStyle name="Normal 3 49 2 7 5" xfId="13144" xr:uid="{00000000-0005-0000-0000-000038230000}"/>
    <cellStyle name="Normal 3 49 2 8" xfId="2630" xr:uid="{00000000-0005-0000-0000-000039230000}"/>
    <cellStyle name="Normal 3 49 2 8 2" xfId="4925" xr:uid="{00000000-0005-0000-0000-00003A230000}"/>
    <cellStyle name="Normal 3 49 2 8 2 2" xfId="9732" xr:uid="{00000000-0005-0000-0000-00003B230000}"/>
    <cellStyle name="Normal 3 49 2 8 3" xfId="9733" xr:uid="{00000000-0005-0000-0000-00003C230000}"/>
    <cellStyle name="Normal 3 49 2 8 3 2" xfId="9734" xr:uid="{00000000-0005-0000-0000-00003D230000}"/>
    <cellStyle name="Normal 3 49 2 8 4" xfId="9735" xr:uid="{00000000-0005-0000-0000-00003E230000}"/>
    <cellStyle name="Normal 3 49 2 8 5" xfId="13145" xr:uid="{00000000-0005-0000-0000-00003F230000}"/>
    <cellStyle name="Normal 3 49 2 9" xfId="2631" xr:uid="{00000000-0005-0000-0000-000040230000}"/>
    <cellStyle name="Normal 3 49 2 9 2" xfId="4926" xr:uid="{00000000-0005-0000-0000-000041230000}"/>
    <cellStyle name="Normal 3 49 2 9 2 2" xfId="9736" xr:uid="{00000000-0005-0000-0000-000042230000}"/>
    <cellStyle name="Normal 3 49 2 9 3" xfId="9737" xr:uid="{00000000-0005-0000-0000-000043230000}"/>
    <cellStyle name="Normal 3 49 2 9 3 2" xfId="9738" xr:uid="{00000000-0005-0000-0000-000044230000}"/>
    <cellStyle name="Normal 3 49 2 9 4" xfId="9739" xr:uid="{00000000-0005-0000-0000-000045230000}"/>
    <cellStyle name="Normal 3 49 2 9 5" xfId="13146" xr:uid="{00000000-0005-0000-0000-000046230000}"/>
    <cellStyle name="Normal 3 49 3" xfId="2632" xr:uid="{00000000-0005-0000-0000-000047230000}"/>
    <cellStyle name="Normal 3 49 3 2" xfId="4927" xr:uid="{00000000-0005-0000-0000-000048230000}"/>
    <cellStyle name="Normal 3 49 3 2 2" xfId="9740" xr:uid="{00000000-0005-0000-0000-000049230000}"/>
    <cellStyle name="Normal 3 49 3 3" xfId="9741" xr:uid="{00000000-0005-0000-0000-00004A230000}"/>
    <cellStyle name="Normal 3 49 3 3 2" xfId="9742" xr:uid="{00000000-0005-0000-0000-00004B230000}"/>
    <cellStyle name="Normal 3 49 3 4" xfId="9743" xr:uid="{00000000-0005-0000-0000-00004C230000}"/>
    <cellStyle name="Normal 3 49 3 5" xfId="13147" xr:uid="{00000000-0005-0000-0000-00004D230000}"/>
    <cellStyle name="Normal 3 49 4" xfId="2633" xr:uid="{00000000-0005-0000-0000-00004E230000}"/>
    <cellStyle name="Normal 3 49 4 2" xfId="4928" xr:uid="{00000000-0005-0000-0000-00004F230000}"/>
    <cellStyle name="Normal 3 49 4 2 2" xfId="9744" xr:uid="{00000000-0005-0000-0000-000050230000}"/>
    <cellStyle name="Normal 3 49 4 3" xfId="9745" xr:uid="{00000000-0005-0000-0000-000051230000}"/>
    <cellStyle name="Normal 3 49 4 3 2" xfId="9746" xr:uid="{00000000-0005-0000-0000-000052230000}"/>
    <cellStyle name="Normal 3 49 4 4" xfId="9747" xr:uid="{00000000-0005-0000-0000-000053230000}"/>
    <cellStyle name="Normal 3 49 4 5" xfId="13148" xr:uid="{00000000-0005-0000-0000-000054230000}"/>
    <cellStyle name="Normal 3 49 5" xfId="2634" xr:uid="{00000000-0005-0000-0000-000055230000}"/>
    <cellStyle name="Normal 3 49 5 2" xfId="4929" xr:uid="{00000000-0005-0000-0000-000056230000}"/>
    <cellStyle name="Normal 3 49 5 2 2" xfId="9748" xr:uid="{00000000-0005-0000-0000-000057230000}"/>
    <cellStyle name="Normal 3 49 5 3" xfId="9749" xr:uid="{00000000-0005-0000-0000-000058230000}"/>
    <cellStyle name="Normal 3 49 5 3 2" xfId="9750" xr:uid="{00000000-0005-0000-0000-000059230000}"/>
    <cellStyle name="Normal 3 49 5 4" xfId="9751" xr:uid="{00000000-0005-0000-0000-00005A230000}"/>
    <cellStyle name="Normal 3 49 5 5" xfId="13149" xr:uid="{00000000-0005-0000-0000-00005B230000}"/>
    <cellStyle name="Normal 3 49 6" xfId="2635" xr:uid="{00000000-0005-0000-0000-00005C230000}"/>
    <cellStyle name="Normal 3 49 6 2" xfId="4930" xr:uid="{00000000-0005-0000-0000-00005D230000}"/>
    <cellStyle name="Normal 3 49 6 2 2" xfId="9752" xr:uid="{00000000-0005-0000-0000-00005E230000}"/>
    <cellStyle name="Normal 3 49 6 3" xfId="9753" xr:uid="{00000000-0005-0000-0000-00005F230000}"/>
    <cellStyle name="Normal 3 49 6 3 2" xfId="9754" xr:uid="{00000000-0005-0000-0000-000060230000}"/>
    <cellStyle name="Normal 3 49 6 4" xfId="9755" xr:uid="{00000000-0005-0000-0000-000061230000}"/>
    <cellStyle name="Normal 3 49 6 5" xfId="13150" xr:uid="{00000000-0005-0000-0000-000062230000}"/>
    <cellStyle name="Normal 3 49 7" xfId="2636" xr:uid="{00000000-0005-0000-0000-000063230000}"/>
    <cellStyle name="Normal 3 49 7 2" xfId="4931" xr:uid="{00000000-0005-0000-0000-000064230000}"/>
    <cellStyle name="Normal 3 49 7 2 2" xfId="9756" xr:uid="{00000000-0005-0000-0000-000065230000}"/>
    <cellStyle name="Normal 3 49 7 3" xfId="9757" xr:uid="{00000000-0005-0000-0000-000066230000}"/>
    <cellStyle name="Normal 3 49 7 3 2" xfId="9758" xr:uid="{00000000-0005-0000-0000-000067230000}"/>
    <cellStyle name="Normal 3 49 7 4" xfId="9759" xr:uid="{00000000-0005-0000-0000-000068230000}"/>
    <cellStyle name="Normal 3 49 7 5" xfId="13151" xr:uid="{00000000-0005-0000-0000-000069230000}"/>
    <cellStyle name="Normal 3 49 8" xfId="2637" xr:uid="{00000000-0005-0000-0000-00006A230000}"/>
    <cellStyle name="Normal 3 49 8 2" xfId="4932" xr:uid="{00000000-0005-0000-0000-00006B230000}"/>
    <cellStyle name="Normal 3 49 8 2 2" xfId="9760" xr:uid="{00000000-0005-0000-0000-00006C230000}"/>
    <cellStyle name="Normal 3 49 8 3" xfId="9761" xr:uid="{00000000-0005-0000-0000-00006D230000}"/>
    <cellStyle name="Normal 3 49 8 3 2" xfId="9762" xr:uid="{00000000-0005-0000-0000-00006E230000}"/>
    <cellStyle name="Normal 3 49 8 4" xfId="9763" xr:uid="{00000000-0005-0000-0000-00006F230000}"/>
    <cellStyle name="Normal 3 49 8 5" xfId="13152" xr:uid="{00000000-0005-0000-0000-000070230000}"/>
    <cellStyle name="Normal 3 49 9" xfId="2638" xr:uid="{00000000-0005-0000-0000-000071230000}"/>
    <cellStyle name="Normal 3 49 9 2" xfId="4933" xr:uid="{00000000-0005-0000-0000-000072230000}"/>
    <cellStyle name="Normal 3 49 9 2 2" xfId="9764" xr:uid="{00000000-0005-0000-0000-000073230000}"/>
    <cellStyle name="Normal 3 49 9 3" xfId="9765" xr:uid="{00000000-0005-0000-0000-000074230000}"/>
    <cellStyle name="Normal 3 49 9 3 2" xfId="9766" xr:uid="{00000000-0005-0000-0000-000075230000}"/>
    <cellStyle name="Normal 3 49 9 4" xfId="9767" xr:uid="{00000000-0005-0000-0000-000076230000}"/>
    <cellStyle name="Normal 3 49 9 5" xfId="13153" xr:uid="{00000000-0005-0000-0000-000077230000}"/>
    <cellStyle name="Normal 3 5" xfId="39" xr:uid="{00000000-0005-0000-0000-000078230000}"/>
    <cellStyle name="Normal 3 5 10" xfId="2639" xr:uid="{00000000-0005-0000-0000-000079230000}"/>
    <cellStyle name="Normal 3 5 10 2" xfId="4934" xr:uid="{00000000-0005-0000-0000-00007A230000}"/>
    <cellStyle name="Normal 3 5 10 2 2" xfId="9768" xr:uid="{00000000-0005-0000-0000-00007B230000}"/>
    <cellStyle name="Normal 3 5 10 3" xfId="9769" xr:uid="{00000000-0005-0000-0000-00007C230000}"/>
    <cellStyle name="Normal 3 5 10 3 2" xfId="9770" xr:uid="{00000000-0005-0000-0000-00007D230000}"/>
    <cellStyle name="Normal 3 5 10 4" xfId="9771" xr:uid="{00000000-0005-0000-0000-00007E230000}"/>
    <cellStyle name="Normal 3 5 10 5" xfId="13154" xr:uid="{00000000-0005-0000-0000-00007F230000}"/>
    <cellStyle name="Normal 3 5 11" xfId="2640" xr:uid="{00000000-0005-0000-0000-000080230000}"/>
    <cellStyle name="Normal 3 5 11 2" xfId="4935" xr:uid="{00000000-0005-0000-0000-000081230000}"/>
    <cellStyle name="Normal 3 5 11 2 2" xfId="9772" xr:uid="{00000000-0005-0000-0000-000082230000}"/>
    <cellStyle name="Normal 3 5 11 3" xfId="9773" xr:uid="{00000000-0005-0000-0000-000083230000}"/>
    <cellStyle name="Normal 3 5 11 3 2" xfId="9774" xr:uid="{00000000-0005-0000-0000-000084230000}"/>
    <cellStyle name="Normal 3 5 11 4" xfId="9775" xr:uid="{00000000-0005-0000-0000-000085230000}"/>
    <cellStyle name="Normal 3 5 11 5" xfId="13155" xr:uid="{00000000-0005-0000-0000-000086230000}"/>
    <cellStyle name="Normal 3 5 12" xfId="2641" xr:uid="{00000000-0005-0000-0000-000087230000}"/>
    <cellStyle name="Normal 3 5 12 2" xfId="4936" xr:uid="{00000000-0005-0000-0000-000088230000}"/>
    <cellStyle name="Normal 3 5 12 2 2" xfId="9776" xr:uid="{00000000-0005-0000-0000-000089230000}"/>
    <cellStyle name="Normal 3 5 12 3" xfId="9777" xr:uid="{00000000-0005-0000-0000-00008A230000}"/>
    <cellStyle name="Normal 3 5 12 3 2" xfId="9778" xr:uid="{00000000-0005-0000-0000-00008B230000}"/>
    <cellStyle name="Normal 3 5 12 4" xfId="9779" xr:uid="{00000000-0005-0000-0000-00008C230000}"/>
    <cellStyle name="Normal 3 5 12 5" xfId="13156" xr:uid="{00000000-0005-0000-0000-00008D230000}"/>
    <cellStyle name="Normal 3 5 13" xfId="2642" xr:uid="{00000000-0005-0000-0000-00008E230000}"/>
    <cellStyle name="Normal 3 5 13 2" xfId="4937" xr:uid="{00000000-0005-0000-0000-00008F230000}"/>
    <cellStyle name="Normal 3 5 13 2 2" xfId="9780" xr:uid="{00000000-0005-0000-0000-000090230000}"/>
    <cellStyle name="Normal 3 5 13 3" xfId="9781" xr:uid="{00000000-0005-0000-0000-000091230000}"/>
    <cellStyle name="Normal 3 5 13 3 2" xfId="9782" xr:uid="{00000000-0005-0000-0000-000092230000}"/>
    <cellStyle name="Normal 3 5 13 4" xfId="9783" xr:uid="{00000000-0005-0000-0000-000093230000}"/>
    <cellStyle name="Normal 3 5 13 5" xfId="13157" xr:uid="{00000000-0005-0000-0000-000094230000}"/>
    <cellStyle name="Normal 3 5 14" xfId="4938" xr:uid="{00000000-0005-0000-0000-000095230000}"/>
    <cellStyle name="Normal 3 5 14 2" xfId="9784" xr:uid="{00000000-0005-0000-0000-000096230000}"/>
    <cellStyle name="Normal 3 5 15" xfId="9785" xr:uid="{00000000-0005-0000-0000-000097230000}"/>
    <cellStyle name="Normal 3 5 15 2" xfId="9786" xr:uid="{00000000-0005-0000-0000-000098230000}"/>
    <cellStyle name="Normal 3 5 16" xfId="9787" xr:uid="{00000000-0005-0000-0000-000099230000}"/>
    <cellStyle name="Normal 3 5 17" xfId="13158" xr:uid="{00000000-0005-0000-0000-00009A230000}"/>
    <cellStyle name="Normal 3 5 2" xfId="2643" xr:uid="{00000000-0005-0000-0000-00009B230000}"/>
    <cellStyle name="Normal 3 5 2 10" xfId="2644" xr:uid="{00000000-0005-0000-0000-00009C230000}"/>
    <cellStyle name="Normal 3 5 2 10 2" xfId="4939" xr:uid="{00000000-0005-0000-0000-00009D230000}"/>
    <cellStyle name="Normal 3 5 2 10 2 2" xfId="9788" xr:uid="{00000000-0005-0000-0000-00009E230000}"/>
    <cellStyle name="Normal 3 5 2 10 3" xfId="9789" xr:uid="{00000000-0005-0000-0000-00009F230000}"/>
    <cellStyle name="Normal 3 5 2 10 3 2" xfId="9790" xr:uid="{00000000-0005-0000-0000-0000A0230000}"/>
    <cellStyle name="Normal 3 5 2 10 4" xfId="9791" xr:uid="{00000000-0005-0000-0000-0000A1230000}"/>
    <cellStyle name="Normal 3 5 2 10 5" xfId="13159" xr:uid="{00000000-0005-0000-0000-0000A2230000}"/>
    <cellStyle name="Normal 3 5 2 11" xfId="2645" xr:uid="{00000000-0005-0000-0000-0000A3230000}"/>
    <cellStyle name="Normal 3 5 2 11 2" xfId="4940" xr:uid="{00000000-0005-0000-0000-0000A4230000}"/>
    <cellStyle name="Normal 3 5 2 11 2 2" xfId="9792" xr:uid="{00000000-0005-0000-0000-0000A5230000}"/>
    <cellStyle name="Normal 3 5 2 11 3" xfId="9793" xr:uid="{00000000-0005-0000-0000-0000A6230000}"/>
    <cellStyle name="Normal 3 5 2 11 3 2" xfId="9794" xr:uid="{00000000-0005-0000-0000-0000A7230000}"/>
    <cellStyle name="Normal 3 5 2 11 4" xfId="9795" xr:uid="{00000000-0005-0000-0000-0000A8230000}"/>
    <cellStyle name="Normal 3 5 2 11 5" xfId="13160" xr:uid="{00000000-0005-0000-0000-0000A9230000}"/>
    <cellStyle name="Normal 3 5 2 12" xfId="2646" xr:uid="{00000000-0005-0000-0000-0000AA230000}"/>
    <cellStyle name="Normal 3 5 2 12 2" xfId="4941" xr:uid="{00000000-0005-0000-0000-0000AB230000}"/>
    <cellStyle name="Normal 3 5 2 12 2 2" xfId="9796" xr:uid="{00000000-0005-0000-0000-0000AC230000}"/>
    <cellStyle name="Normal 3 5 2 12 3" xfId="9797" xr:uid="{00000000-0005-0000-0000-0000AD230000}"/>
    <cellStyle name="Normal 3 5 2 12 3 2" xfId="9798" xr:uid="{00000000-0005-0000-0000-0000AE230000}"/>
    <cellStyle name="Normal 3 5 2 12 4" xfId="9799" xr:uid="{00000000-0005-0000-0000-0000AF230000}"/>
    <cellStyle name="Normal 3 5 2 12 5" xfId="13161" xr:uid="{00000000-0005-0000-0000-0000B0230000}"/>
    <cellStyle name="Normal 3 5 2 13" xfId="3744" xr:uid="{00000000-0005-0000-0000-0000B1230000}"/>
    <cellStyle name="Normal 3 5 2 13 2" xfId="9800" xr:uid="{00000000-0005-0000-0000-0000B2230000}"/>
    <cellStyle name="Normal 3 5 2 13 2 2" xfId="9801" xr:uid="{00000000-0005-0000-0000-0000B3230000}"/>
    <cellStyle name="Normal 3 5 2 13 3" xfId="9802" xr:uid="{00000000-0005-0000-0000-0000B4230000}"/>
    <cellStyle name="Normal 3 5 2 13 4" xfId="13162" xr:uid="{00000000-0005-0000-0000-0000B5230000}"/>
    <cellStyle name="Normal 3 5 2 14" xfId="9803" xr:uid="{00000000-0005-0000-0000-0000B6230000}"/>
    <cellStyle name="Normal 3 5 2 14 2" xfId="9804" xr:uid="{00000000-0005-0000-0000-0000B7230000}"/>
    <cellStyle name="Normal 3 5 2 15" xfId="9805" xr:uid="{00000000-0005-0000-0000-0000B8230000}"/>
    <cellStyle name="Normal 3 5 2 16" xfId="13163" xr:uid="{00000000-0005-0000-0000-0000B9230000}"/>
    <cellStyle name="Normal 3 5 2 2" xfId="2647" xr:uid="{00000000-0005-0000-0000-0000BA230000}"/>
    <cellStyle name="Normal 3 5 2 2 2" xfId="4942" xr:uid="{00000000-0005-0000-0000-0000BB230000}"/>
    <cellStyle name="Normal 3 5 2 2 2 2" xfId="9806" xr:uid="{00000000-0005-0000-0000-0000BC230000}"/>
    <cellStyle name="Normal 3 5 2 2 3" xfId="9807" xr:uid="{00000000-0005-0000-0000-0000BD230000}"/>
    <cellStyle name="Normal 3 5 2 2 3 2" xfId="9808" xr:uid="{00000000-0005-0000-0000-0000BE230000}"/>
    <cellStyle name="Normal 3 5 2 2 4" xfId="9809" xr:uid="{00000000-0005-0000-0000-0000BF230000}"/>
    <cellStyle name="Normal 3 5 2 2 5" xfId="13164" xr:uid="{00000000-0005-0000-0000-0000C0230000}"/>
    <cellStyle name="Normal 3 5 2 3" xfId="2648" xr:uid="{00000000-0005-0000-0000-0000C1230000}"/>
    <cellStyle name="Normal 3 5 2 3 2" xfId="4943" xr:uid="{00000000-0005-0000-0000-0000C2230000}"/>
    <cellStyle name="Normal 3 5 2 3 2 2" xfId="9810" xr:uid="{00000000-0005-0000-0000-0000C3230000}"/>
    <cellStyle name="Normal 3 5 2 3 3" xfId="9811" xr:uid="{00000000-0005-0000-0000-0000C4230000}"/>
    <cellStyle name="Normal 3 5 2 3 3 2" xfId="9812" xr:uid="{00000000-0005-0000-0000-0000C5230000}"/>
    <cellStyle name="Normal 3 5 2 3 4" xfId="9813" xr:uid="{00000000-0005-0000-0000-0000C6230000}"/>
    <cellStyle name="Normal 3 5 2 3 5" xfId="13165" xr:uid="{00000000-0005-0000-0000-0000C7230000}"/>
    <cellStyle name="Normal 3 5 2 4" xfId="2649" xr:uid="{00000000-0005-0000-0000-0000C8230000}"/>
    <cellStyle name="Normal 3 5 2 4 2" xfId="4944" xr:uid="{00000000-0005-0000-0000-0000C9230000}"/>
    <cellStyle name="Normal 3 5 2 4 2 2" xfId="9814" xr:uid="{00000000-0005-0000-0000-0000CA230000}"/>
    <cellStyle name="Normal 3 5 2 4 3" xfId="9815" xr:uid="{00000000-0005-0000-0000-0000CB230000}"/>
    <cellStyle name="Normal 3 5 2 4 3 2" xfId="9816" xr:uid="{00000000-0005-0000-0000-0000CC230000}"/>
    <cellStyle name="Normal 3 5 2 4 4" xfId="9817" xr:uid="{00000000-0005-0000-0000-0000CD230000}"/>
    <cellStyle name="Normal 3 5 2 4 5" xfId="13166" xr:uid="{00000000-0005-0000-0000-0000CE230000}"/>
    <cellStyle name="Normal 3 5 2 5" xfId="2650" xr:uid="{00000000-0005-0000-0000-0000CF230000}"/>
    <cellStyle name="Normal 3 5 2 5 2" xfId="4945" xr:uid="{00000000-0005-0000-0000-0000D0230000}"/>
    <cellStyle name="Normal 3 5 2 5 2 2" xfId="9818" xr:uid="{00000000-0005-0000-0000-0000D1230000}"/>
    <cellStyle name="Normal 3 5 2 5 3" xfId="9819" xr:uid="{00000000-0005-0000-0000-0000D2230000}"/>
    <cellStyle name="Normal 3 5 2 5 3 2" xfId="9820" xr:uid="{00000000-0005-0000-0000-0000D3230000}"/>
    <cellStyle name="Normal 3 5 2 5 4" xfId="9821" xr:uid="{00000000-0005-0000-0000-0000D4230000}"/>
    <cellStyle name="Normal 3 5 2 5 5" xfId="13167" xr:uid="{00000000-0005-0000-0000-0000D5230000}"/>
    <cellStyle name="Normal 3 5 2 6" xfId="2651" xr:uid="{00000000-0005-0000-0000-0000D6230000}"/>
    <cellStyle name="Normal 3 5 2 6 2" xfId="4946" xr:uid="{00000000-0005-0000-0000-0000D7230000}"/>
    <cellStyle name="Normal 3 5 2 6 2 2" xfId="9822" xr:uid="{00000000-0005-0000-0000-0000D8230000}"/>
    <cellStyle name="Normal 3 5 2 6 3" xfId="9823" xr:uid="{00000000-0005-0000-0000-0000D9230000}"/>
    <cellStyle name="Normal 3 5 2 6 3 2" xfId="9824" xr:uid="{00000000-0005-0000-0000-0000DA230000}"/>
    <cellStyle name="Normal 3 5 2 6 4" xfId="9825" xr:uid="{00000000-0005-0000-0000-0000DB230000}"/>
    <cellStyle name="Normal 3 5 2 6 5" xfId="13168" xr:uid="{00000000-0005-0000-0000-0000DC230000}"/>
    <cellStyle name="Normal 3 5 2 7" xfId="2652" xr:uid="{00000000-0005-0000-0000-0000DD230000}"/>
    <cellStyle name="Normal 3 5 2 7 2" xfId="4947" xr:uid="{00000000-0005-0000-0000-0000DE230000}"/>
    <cellStyle name="Normal 3 5 2 7 2 2" xfId="9826" xr:uid="{00000000-0005-0000-0000-0000DF230000}"/>
    <cellStyle name="Normal 3 5 2 7 3" xfId="9827" xr:uid="{00000000-0005-0000-0000-0000E0230000}"/>
    <cellStyle name="Normal 3 5 2 7 3 2" xfId="9828" xr:uid="{00000000-0005-0000-0000-0000E1230000}"/>
    <cellStyle name="Normal 3 5 2 7 4" xfId="9829" xr:uid="{00000000-0005-0000-0000-0000E2230000}"/>
    <cellStyle name="Normal 3 5 2 7 5" xfId="13169" xr:uid="{00000000-0005-0000-0000-0000E3230000}"/>
    <cellStyle name="Normal 3 5 2 8" xfId="2653" xr:uid="{00000000-0005-0000-0000-0000E4230000}"/>
    <cellStyle name="Normal 3 5 2 8 2" xfId="4948" xr:uid="{00000000-0005-0000-0000-0000E5230000}"/>
    <cellStyle name="Normal 3 5 2 8 2 2" xfId="9830" xr:uid="{00000000-0005-0000-0000-0000E6230000}"/>
    <cellStyle name="Normal 3 5 2 8 3" xfId="9831" xr:uid="{00000000-0005-0000-0000-0000E7230000}"/>
    <cellStyle name="Normal 3 5 2 8 3 2" xfId="9832" xr:uid="{00000000-0005-0000-0000-0000E8230000}"/>
    <cellStyle name="Normal 3 5 2 8 4" xfId="9833" xr:uid="{00000000-0005-0000-0000-0000E9230000}"/>
    <cellStyle name="Normal 3 5 2 8 5" xfId="13170" xr:uid="{00000000-0005-0000-0000-0000EA230000}"/>
    <cellStyle name="Normal 3 5 2 9" xfId="2654" xr:uid="{00000000-0005-0000-0000-0000EB230000}"/>
    <cellStyle name="Normal 3 5 2 9 2" xfId="4949" xr:uid="{00000000-0005-0000-0000-0000EC230000}"/>
    <cellStyle name="Normal 3 5 2 9 2 2" xfId="9834" xr:uid="{00000000-0005-0000-0000-0000ED230000}"/>
    <cellStyle name="Normal 3 5 2 9 3" xfId="9835" xr:uid="{00000000-0005-0000-0000-0000EE230000}"/>
    <cellStyle name="Normal 3 5 2 9 3 2" xfId="9836" xr:uid="{00000000-0005-0000-0000-0000EF230000}"/>
    <cellStyle name="Normal 3 5 2 9 4" xfId="9837" xr:uid="{00000000-0005-0000-0000-0000F0230000}"/>
    <cellStyle name="Normal 3 5 2 9 5" xfId="13171" xr:uid="{00000000-0005-0000-0000-0000F1230000}"/>
    <cellStyle name="Normal 3 5 3" xfId="2655" xr:uid="{00000000-0005-0000-0000-0000F2230000}"/>
    <cellStyle name="Normal 3 5 3 2" xfId="4950" xr:uid="{00000000-0005-0000-0000-0000F3230000}"/>
    <cellStyle name="Normal 3 5 3 2 2" xfId="9838" xr:uid="{00000000-0005-0000-0000-0000F4230000}"/>
    <cellStyle name="Normal 3 5 3 3" xfId="9839" xr:uid="{00000000-0005-0000-0000-0000F5230000}"/>
    <cellStyle name="Normal 3 5 3 3 2" xfId="9840" xr:uid="{00000000-0005-0000-0000-0000F6230000}"/>
    <cellStyle name="Normal 3 5 3 4" xfId="9841" xr:uid="{00000000-0005-0000-0000-0000F7230000}"/>
    <cellStyle name="Normal 3 5 3 5" xfId="13172" xr:uid="{00000000-0005-0000-0000-0000F8230000}"/>
    <cellStyle name="Normal 3 5 4" xfId="2656" xr:uid="{00000000-0005-0000-0000-0000F9230000}"/>
    <cellStyle name="Normal 3 5 4 2" xfId="4951" xr:uid="{00000000-0005-0000-0000-0000FA230000}"/>
    <cellStyle name="Normal 3 5 4 2 2" xfId="9842" xr:uid="{00000000-0005-0000-0000-0000FB230000}"/>
    <cellStyle name="Normal 3 5 4 3" xfId="9843" xr:uid="{00000000-0005-0000-0000-0000FC230000}"/>
    <cellStyle name="Normal 3 5 4 3 2" xfId="9844" xr:uid="{00000000-0005-0000-0000-0000FD230000}"/>
    <cellStyle name="Normal 3 5 4 4" xfId="9845" xr:uid="{00000000-0005-0000-0000-0000FE230000}"/>
    <cellStyle name="Normal 3 5 4 5" xfId="13173" xr:uid="{00000000-0005-0000-0000-0000FF230000}"/>
    <cellStyle name="Normal 3 5 5" xfId="2657" xr:uid="{00000000-0005-0000-0000-000000240000}"/>
    <cellStyle name="Normal 3 5 5 2" xfId="4952" xr:uid="{00000000-0005-0000-0000-000001240000}"/>
    <cellStyle name="Normal 3 5 5 2 2" xfId="9846" xr:uid="{00000000-0005-0000-0000-000002240000}"/>
    <cellStyle name="Normal 3 5 5 3" xfId="9847" xr:uid="{00000000-0005-0000-0000-000003240000}"/>
    <cellStyle name="Normal 3 5 5 3 2" xfId="9848" xr:uid="{00000000-0005-0000-0000-000004240000}"/>
    <cellStyle name="Normal 3 5 5 4" xfId="9849" xr:uid="{00000000-0005-0000-0000-000005240000}"/>
    <cellStyle name="Normal 3 5 5 5" xfId="13174" xr:uid="{00000000-0005-0000-0000-000006240000}"/>
    <cellStyle name="Normal 3 5 6" xfId="2658" xr:uid="{00000000-0005-0000-0000-000007240000}"/>
    <cellStyle name="Normal 3 5 6 2" xfId="4953" xr:uid="{00000000-0005-0000-0000-000008240000}"/>
    <cellStyle name="Normal 3 5 6 2 2" xfId="9850" xr:uid="{00000000-0005-0000-0000-000009240000}"/>
    <cellStyle name="Normal 3 5 6 3" xfId="9851" xr:uid="{00000000-0005-0000-0000-00000A240000}"/>
    <cellStyle name="Normal 3 5 6 3 2" xfId="9852" xr:uid="{00000000-0005-0000-0000-00000B240000}"/>
    <cellStyle name="Normal 3 5 6 4" xfId="9853" xr:uid="{00000000-0005-0000-0000-00000C240000}"/>
    <cellStyle name="Normal 3 5 6 5" xfId="13175" xr:uid="{00000000-0005-0000-0000-00000D240000}"/>
    <cellStyle name="Normal 3 5 7" xfId="2659" xr:uid="{00000000-0005-0000-0000-00000E240000}"/>
    <cellStyle name="Normal 3 5 7 2" xfId="4954" xr:uid="{00000000-0005-0000-0000-00000F240000}"/>
    <cellStyle name="Normal 3 5 7 2 2" xfId="9854" xr:uid="{00000000-0005-0000-0000-000010240000}"/>
    <cellStyle name="Normal 3 5 7 3" xfId="9855" xr:uid="{00000000-0005-0000-0000-000011240000}"/>
    <cellStyle name="Normal 3 5 7 3 2" xfId="9856" xr:uid="{00000000-0005-0000-0000-000012240000}"/>
    <cellStyle name="Normal 3 5 7 4" xfId="9857" xr:uid="{00000000-0005-0000-0000-000013240000}"/>
    <cellStyle name="Normal 3 5 7 5" xfId="13176" xr:uid="{00000000-0005-0000-0000-000014240000}"/>
    <cellStyle name="Normal 3 5 8" xfId="2660" xr:uid="{00000000-0005-0000-0000-000015240000}"/>
    <cellStyle name="Normal 3 5 8 2" xfId="4955" xr:uid="{00000000-0005-0000-0000-000016240000}"/>
    <cellStyle name="Normal 3 5 8 2 2" xfId="9858" xr:uid="{00000000-0005-0000-0000-000017240000}"/>
    <cellStyle name="Normal 3 5 8 3" xfId="9859" xr:uid="{00000000-0005-0000-0000-000018240000}"/>
    <cellStyle name="Normal 3 5 8 3 2" xfId="9860" xr:uid="{00000000-0005-0000-0000-000019240000}"/>
    <cellStyle name="Normal 3 5 8 4" xfId="9861" xr:uid="{00000000-0005-0000-0000-00001A240000}"/>
    <cellStyle name="Normal 3 5 8 5" xfId="13177" xr:uid="{00000000-0005-0000-0000-00001B240000}"/>
    <cellStyle name="Normal 3 5 9" xfId="2661" xr:uid="{00000000-0005-0000-0000-00001C240000}"/>
    <cellStyle name="Normal 3 5 9 2" xfId="4956" xr:uid="{00000000-0005-0000-0000-00001D240000}"/>
    <cellStyle name="Normal 3 5 9 2 2" xfId="9862" xr:uid="{00000000-0005-0000-0000-00001E240000}"/>
    <cellStyle name="Normal 3 5 9 3" xfId="9863" xr:uid="{00000000-0005-0000-0000-00001F240000}"/>
    <cellStyle name="Normal 3 5 9 3 2" xfId="9864" xr:uid="{00000000-0005-0000-0000-000020240000}"/>
    <cellStyle name="Normal 3 5 9 4" xfId="9865" xr:uid="{00000000-0005-0000-0000-000021240000}"/>
    <cellStyle name="Normal 3 5 9 5" xfId="13178" xr:uid="{00000000-0005-0000-0000-000022240000}"/>
    <cellStyle name="Normal 3 50" xfId="2662" xr:uid="{00000000-0005-0000-0000-000023240000}"/>
    <cellStyle name="Normal 3 50 10" xfId="2663" xr:uid="{00000000-0005-0000-0000-000024240000}"/>
    <cellStyle name="Normal 3 50 10 2" xfId="4957" xr:uid="{00000000-0005-0000-0000-000025240000}"/>
    <cellStyle name="Normal 3 50 10 2 2" xfId="9866" xr:uid="{00000000-0005-0000-0000-000026240000}"/>
    <cellStyle name="Normal 3 50 10 3" xfId="9867" xr:uid="{00000000-0005-0000-0000-000027240000}"/>
    <cellStyle name="Normal 3 50 10 3 2" xfId="9868" xr:uid="{00000000-0005-0000-0000-000028240000}"/>
    <cellStyle name="Normal 3 50 10 4" xfId="9869" xr:uid="{00000000-0005-0000-0000-000029240000}"/>
    <cellStyle name="Normal 3 50 10 5" xfId="13179" xr:uid="{00000000-0005-0000-0000-00002A240000}"/>
    <cellStyle name="Normal 3 50 11" xfId="2664" xr:uid="{00000000-0005-0000-0000-00002B240000}"/>
    <cellStyle name="Normal 3 50 11 2" xfId="4958" xr:uid="{00000000-0005-0000-0000-00002C240000}"/>
    <cellStyle name="Normal 3 50 11 2 2" xfId="9870" xr:uid="{00000000-0005-0000-0000-00002D240000}"/>
    <cellStyle name="Normal 3 50 11 3" xfId="9871" xr:uid="{00000000-0005-0000-0000-00002E240000}"/>
    <cellStyle name="Normal 3 50 11 3 2" xfId="9872" xr:uid="{00000000-0005-0000-0000-00002F240000}"/>
    <cellStyle name="Normal 3 50 11 4" xfId="9873" xr:uid="{00000000-0005-0000-0000-000030240000}"/>
    <cellStyle name="Normal 3 50 11 5" xfId="13180" xr:uid="{00000000-0005-0000-0000-000031240000}"/>
    <cellStyle name="Normal 3 50 12" xfId="2665" xr:uid="{00000000-0005-0000-0000-000032240000}"/>
    <cellStyle name="Normal 3 50 12 2" xfId="4959" xr:uid="{00000000-0005-0000-0000-000033240000}"/>
    <cellStyle name="Normal 3 50 12 2 2" xfId="9874" xr:uid="{00000000-0005-0000-0000-000034240000}"/>
    <cellStyle name="Normal 3 50 12 3" xfId="9875" xr:uid="{00000000-0005-0000-0000-000035240000}"/>
    <cellStyle name="Normal 3 50 12 3 2" xfId="9876" xr:uid="{00000000-0005-0000-0000-000036240000}"/>
    <cellStyle name="Normal 3 50 12 4" xfId="9877" xr:uid="{00000000-0005-0000-0000-000037240000}"/>
    <cellStyle name="Normal 3 50 12 5" xfId="13181" xr:uid="{00000000-0005-0000-0000-000038240000}"/>
    <cellStyle name="Normal 3 50 13" xfId="2666" xr:uid="{00000000-0005-0000-0000-000039240000}"/>
    <cellStyle name="Normal 3 50 13 2" xfId="4960" xr:uid="{00000000-0005-0000-0000-00003A240000}"/>
    <cellStyle name="Normal 3 50 13 2 2" xfId="9878" xr:uid="{00000000-0005-0000-0000-00003B240000}"/>
    <cellStyle name="Normal 3 50 13 3" xfId="9879" xr:uid="{00000000-0005-0000-0000-00003C240000}"/>
    <cellStyle name="Normal 3 50 13 3 2" xfId="9880" xr:uid="{00000000-0005-0000-0000-00003D240000}"/>
    <cellStyle name="Normal 3 50 13 4" xfId="9881" xr:uid="{00000000-0005-0000-0000-00003E240000}"/>
    <cellStyle name="Normal 3 50 13 5" xfId="13182" xr:uid="{00000000-0005-0000-0000-00003F240000}"/>
    <cellStyle name="Normal 3 50 14" xfId="4961" xr:uid="{00000000-0005-0000-0000-000040240000}"/>
    <cellStyle name="Normal 3 50 14 2" xfId="9882" xr:uid="{00000000-0005-0000-0000-000041240000}"/>
    <cellStyle name="Normal 3 50 15" xfId="9883" xr:uid="{00000000-0005-0000-0000-000042240000}"/>
    <cellStyle name="Normal 3 50 15 2" xfId="9884" xr:uid="{00000000-0005-0000-0000-000043240000}"/>
    <cellStyle name="Normal 3 50 16" xfId="9885" xr:uid="{00000000-0005-0000-0000-000044240000}"/>
    <cellStyle name="Normal 3 50 17" xfId="13183" xr:uid="{00000000-0005-0000-0000-000045240000}"/>
    <cellStyle name="Normal 3 50 2" xfId="2667" xr:uid="{00000000-0005-0000-0000-000046240000}"/>
    <cellStyle name="Normal 3 50 2 10" xfId="2668" xr:uid="{00000000-0005-0000-0000-000047240000}"/>
    <cellStyle name="Normal 3 50 2 10 2" xfId="4962" xr:uid="{00000000-0005-0000-0000-000048240000}"/>
    <cellStyle name="Normal 3 50 2 10 2 2" xfId="9886" xr:uid="{00000000-0005-0000-0000-000049240000}"/>
    <cellStyle name="Normal 3 50 2 10 3" xfId="9887" xr:uid="{00000000-0005-0000-0000-00004A240000}"/>
    <cellStyle name="Normal 3 50 2 10 3 2" xfId="9888" xr:uid="{00000000-0005-0000-0000-00004B240000}"/>
    <cellStyle name="Normal 3 50 2 10 4" xfId="9889" xr:uid="{00000000-0005-0000-0000-00004C240000}"/>
    <cellStyle name="Normal 3 50 2 10 5" xfId="13184" xr:uid="{00000000-0005-0000-0000-00004D240000}"/>
    <cellStyle name="Normal 3 50 2 11" xfId="2669" xr:uid="{00000000-0005-0000-0000-00004E240000}"/>
    <cellStyle name="Normal 3 50 2 11 2" xfId="4963" xr:uid="{00000000-0005-0000-0000-00004F240000}"/>
    <cellStyle name="Normal 3 50 2 11 2 2" xfId="9890" xr:uid="{00000000-0005-0000-0000-000050240000}"/>
    <cellStyle name="Normal 3 50 2 11 3" xfId="9891" xr:uid="{00000000-0005-0000-0000-000051240000}"/>
    <cellStyle name="Normal 3 50 2 11 3 2" xfId="9892" xr:uid="{00000000-0005-0000-0000-000052240000}"/>
    <cellStyle name="Normal 3 50 2 11 4" xfId="9893" xr:uid="{00000000-0005-0000-0000-000053240000}"/>
    <cellStyle name="Normal 3 50 2 11 5" xfId="13185" xr:uid="{00000000-0005-0000-0000-000054240000}"/>
    <cellStyle name="Normal 3 50 2 12" xfId="2670" xr:uid="{00000000-0005-0000-0000-000055240000}"/>
    <cellStyle name="Normal 3 50 2 12 2" xfId="4964" xr:uid="{00000000-0005-0000-0000-000056240000}"/>
    <cellStyle name="Normal 3 50 2 12 2 2" xfId="9894" xr:uid="{00000000-0005-0000-0000-000057240000}"/>
    <cellStyle name="Normal 3 50 2 12 3" xfId="9895" xr:uid="{00000000-0005-0000-0000-000058240000}"/>
    <cellStyle name="Normal 3 50 2 12 3 2" xfId="9896" xr:uid="{00000000-0005-0000-0000-000059240000}"/>
    <cellStyle name="Normal 3 50 2 12 4" xfId="9897" xr:uid="{00000000-0005-0000-0000-00005A240000}"/>
    <cellStyle name="Normal 3 50 2 12 5" xfId="13186" xr:uid="{00000000-0005-0000-0000-00005B240000}"/>
    <cellStyle name="Normal 3 50 2 13" xfId="4965" xr:uid="{00000000-0005-0000-0000-00005C240000}"/>
    <cellStyle name="Normal 3 50 2 13 2" xfId="9898" xr:uid="{00000000-0005-0000-0000-00005D240000}"/>
    <cellStyle name="Normal 3 50 2 14" xfId="9899" xr:uid="{00000000-0005-0000-0000-00005E240000}"/>
    <cellStyle name="Normal 3 50 2 14 2" xfId="9900" xr:uid="{00000000-0005-0000-0000-00005F240000}"/>
    <cellStyle name="Normal 3 50 2 15" xfId="9901" xr:uid="{00000000-0005-0000-0000-000060240000}"/>
    <cellStyle name="Normal 3 50 2 16" xfId="13187" xr:uid="{00000000-0005-0000-0000-000061240000}"/>
    <cellStyle name="Normal 3 50 2 2" xfId="2671" xr:uid="{00000000-0005-0000-0000-000062240000}"/>
    <cellStyle name="Normal 3 50 2 2 2" xfId="4966" xr:uid="{00000000-0005-0000-0000-000063240000}"/>
    <cellStyle name="Normal 3 50 2 2 2 2" xfId="9902" xr:uid="{00000000-0005-0000-0000-000064240000}"/>
    <cellStyle name="Normal 3 50 2 2 3" xfId="9903" xr:uid="{00000000-0005-0000-0000-000065240000}"/>
    <cellStyle name="Normal 3 50 2 2 3 2" xfId="9904" xr:uid="{00000000-0005-0000-0000-000066240000}"/>
    <cellStyle name="Normal 3 50 2 2 4" xfId="9905" xr:uid="{00000000-0005-0000-0000-000067240000}"/>
    <cellStyle name="Normal 3 50 2 2 5" xfId="13188" xr:uid="{00000000-0005-0000-0000-000068240000}"/>
    <cellStyle name="Normal 3 50 2 3" xfId="2672" xr:uid="{00000000-0005-0000-0000-000069240000}"/>
    <cellStyle name="Normal 3 50 2 3 2" xfId="4967" xr:uid="{00000000-0005-0000-0000-00006A240000}"/>
    <cellStyle name="Normal 3 50 2 3 2 2" xfId="9906" xr:uid="{00000000-0005-0000-0000-00006B240000}"/>
    <cellStyle name="Normal 3 50 2 3 3" xfId="9907" xr:uid="{00000000-0005-0000-0000-00006C240000}"/>
    <cellStyle name="Normal 3 50 2 3 3 2" xfId="9908" xr:uid="{00000000-0005-0000-0000-00006D240000}"/>
    <cellStyle name="Normal 3 50 2 3 4" xfId="9909" xr:uid="{00000000-0005-0000-0000-00006E240000}"/>
    <cellStyle name="Normal 3 50 2 3 5" xfId="13189" xr:uid="{00000000-0005-0000-0000-00006F240000}"/>
    <cellStyle name="Normal 3 50 2 4" xfId="2673" xr:uid="{00000000-0005-0000-0000-000070240000}"/>
    <cellStyle name="Normal 3 50 2 4 2" xfId="4968" xr:uid="{00000000-0005-0000-0000-000071240000}"/>
    <cellStyle name="Normal 3 50 2 4 2 2" xfId="9910" xr:uid="{00000000-0005-0000-0000-000072240000}"/>
    <cellStyle name="Normal 3 50 2 4 3" xfId="9911" xr:uid="{00000000-0005-0000-0000-000073240000}"/>
    <cellStyle name="Normal 3 50 2 4 3 2" xfId="9912" xr:uid="{00000000-0005-0000-0000-000074240000}"/>
    <cellStyle name="Normal 3 50 2 4 4" xfId="9913" xr:uid="{00000000-0005-0000-0000-000075240000}"/>
    <cellStyle name="Normal 3 50 2 4 5" xfId="13190" xr:uid="{00000000-0005-0000-0000-000076240000}"/>
    <cellStyle name="Normal 3 50 2 5" xfId="2674" xr:uid="{00000000-0005-0000-0000-000077240000}"/>
    <cellStyle name="Normal 3 50 2 5 2" xfId="4969" xr:uid="{00000000-0005-0000-0000-000078240000}"/>
    <cellStyle name="Normal 3 50 2 5 2 2" xfId="9914" xr:uid="{00000000-0005-0000-0000-000079240000}"/>
    <cellStyle name="Normal 3 50 2 5 3" xfId="9915" xr:uid="{00000000-0005-0000-0000-00007A240000}"/>
    <cellStyle name="Normal 3 50 2 5 3 2" xfId="9916" xr:uid="{00000000-0005-0000-0000-00007B240000}"/>
    <cellStyle name="Normal 3 50 2 5 4" xfId="9917" xr:uid="{00000000-0005-0000-0000-00007C240000}"/>
    <cellStyle name="Normal 3 50 2 5 5" xfId="13191" xr:uid="{00000000-0005-0000-0000-00007D240000}"/>
    <cellStyle name="Normal 3 50 2 6" xfId="2675" xr:uid="{00000000-0005-0000-0000-00007E240000}"/>
    <cellStyle name="Normal 3 50 2 6 2" xfId="4970" xr:uid="{00000000-0005-0000-0000-00007F240000}"/>
    <cellStyle name="Normal 3 50 2 6 2 2" xfId="9918" xr:uid="{00000000-0005-0000-0000-000080240000}"/>
    <cellStyle name="Normal 3 50 2 6 3" xfId="9919" xr:uid="{00000000-0005-0000-0000-000081240000}"/>
    <cellStyle name="Normal 3 50 2 6 3 2" xfId="9920" xr:uid="{00000000-0005-0000-0000-000082240000}"/>
    <cellStyle name="Normal 3 50 2 6 4" xfId="9921" xr:uid="{00000000-0005-0000-0000-000083240000}"/>
    <cellStyle name="Normal 3 50 2 6 5" xfId="13192" xr:uid="{00000000-0005-0000-0000-000084240000}"/>
    <cellStyle name="Normal 3 50 2 7" xfId="2676" xr:uid="{00000000-0005-0000-0000-000085240000}"/>
    <cellStyle name="Normal 3 50 2 7 2" xfId="4971" xr:uid="{00000000-0005-0000-0000-000086240000}"/>
    <cellStyle name="Normal 3 50 2 7 2 2" xfId="9922" xr:uid="{00000000-0005-0000-0000-000087240000}"/>
    <cellStyle name="Normal 3 50 2 7 3" xfId="9923" xr:uid="{00000000-0005-0000-0000-000088240000}"/>
    <cellStyle name="Normal 3 50 2 7 3 2" xfId="9924" xr:uid="{00000000-0005-0000-0000-000089240000}"/>
    <cellStyle name="Normal 3 50 2 7 4" xfId="9925" xr:uid="{00000000-0005-0000-0000-00008A240000}"/>
    <cellStyle name="Normal 3 50 2 7 5" xfId="13193" xr:uid="{00000000-0005-0000-0000-00008B240000}"/>
    <cellStyle name="Normal 3 50 2 8" xfId="2677" xr:uid="{00000000-0005-0000-0000-00008C240000}"/>
    <cellStyle name="Normal 3 50 2 8 2" xfId="4972" xr:uid="{00000000-0005-0000-0000-00008D240000}"/>
    <cellStyle name="Normal 3 50 2 8 2 2" xfId="9926" xr:uid="{00000000-0005-0000-0000-00008E240000}"/>
    <cellStyle name="Normal 3 50 2 8 3" xfId="9927" xr:uid="{00000000-0005-0000-0000-00008F240000}"/>
    <cellStyle name="Normal 3 50 2 8 3 2" xfId="9928" xr:uid="{00000000-0005-0000-0000-000090240000}"/>
    <cellStyle name="Normal 3 50 2 8 4" xfId="9929" xr:uid="{00000000-0005-0000-0000-000091240000}"/>
    <cellStyle name="Normal 3 50 2 8 5" xfId="13194" xr:uid="{00000000-0005-0000-0000-000092240000}"/>
    <cellStyle name="Normal 3 50 2 9" xfId="2678" xr:uid="{00000000-0005-0000-0000-000093240000}"/>
    <cellStyle name="Normal 3 50 2 9 2" xfId="4973" xr:uid="{00000000-0005-0000-0000-000094240000}"/>
    <cellStyle name="Normal 3 50 2 9 2 2" xfId="9930" xr:uid="{00000000-0005-0000-0000-000095240000}"/>
    <cellStyle name="Normal 3 50 2 9 3" xfId="9931" xr:uid="{00000000-0005-0000-0000-000096240000}"/>
    <cellStyle name="Normal 3 50 2 9 3 2" xfId="9932" xr:uid="{00000000-0005-0000-0000-000097240000}"/>
    <cellStyle name="Normal 3 50 2 9 4" xfId="9933" xr:uid="{00000000-0005-0000-0000-000098240000}"/>
    <cellStyle name="Normal 3 50 2 9 5" xfId="13195" xr:uid="{00000000-0005-0000-0000-000099240000}"/>
    <cellStyle name="Normal 3 50 3" xfId="2679" xr:uid="{00000000-0005-0000-0000-00009A240000}"/>
    <cellStyle name="Normal 3 50 3 2" xfId="4974" xr:uid="{00000000-0005-0000-0000-00009B240000}"/>
    <cellStyle name="Normal 3 50 3 2 2" xfId="9934" xr:uid="{00000000-0005-0000-0000-00009C240000}"/>
    <cellStyle name="Normal 3 50 3 3" xfId="9935" xr:uid="{00000000-0005-0000-0000-00009D240000}"/>
    <cellStyle name="Normal 3 50 3 3 2" xfId="9936" xr:uid="{00000000-0005-0000-0000-00009E240000}"/>
    <cellStyle name="Normal 3 50 3 4" xfId="9937" xr:uid="{00000000-0005-0000-0000-00009F240000}"/>
    <cellStyle name="Normal 3 50 3 5" xfId="13196" xr:uid="{00000000-0005-0000-0000-0000A0240000}"/>
    <cellStyle name="Normal 3 50 4" xfId="2680" xr:uid="{00000000-0005-0000-0000-0000A1240000}"/>
    <cellStyle name="Normal 3 50 4 2" xfId="4975" xr:uid="{00000000-0005-0000-0000-0000A2240000}"/>
    <cellStyle name="Normal 3 50 4 2 2" xfId="9938" xr:uid="{00000000-0005-0000-0000-0000A3240000}"/>
    <cellStyle name="Normal 3 50 4 3" xfId="9939" xr:uid="{00000000-0005-0000-0000-0000A4240000}"/>
    <cellStyle name="Normal 3 50 4 3 2" xfId="9940" xr:uid="{00000000-0005-0000-0000-0000A5240000}"/>
    <cellStyle name="Normal 3 50 4 4" xfId="9941" xr:uid="{00000000-0005-0000-0000-0000A6240000}"/>
    <cellStyle name="Normal 3 50 4 5" xfId="13197" xr:uid="{00000000-0005-0000-0000-0000A7240000}"/>
    <cellStyle name="Normal 3 50 5" xfId="2681" xr:uid="{00000000-0005-0000-0000-0000A8240000}"/>
    <cellStyle name="Normal 3 50 5 2" xfId="4976" xr:uid="{00000000-0005-0000-0000-0000A9240000}"/>
    <cellStyle name="Normal 3 50 5 2 2" xfId="9942" xr:uid="{00000000-0005-0000-0000-0000AA240000}"/>
    <cellStyle name="Normal 3 50 5 3" xfId="9943" xr:uid="{00000000-0005-0000-0000-0000AB240000}"/>
    <cellStyle name="Normal 3 50 5 3 2" xfId="9944" xr:uid="{00000000-0005-0000-0000-0000AC240000}"/>
    <cellStyle name="Normal 3 50 5 4" xfId="9945" xr:uid="{00000000-0005-0000-0000-0000AD240000}"/>
    <cellStyle name="Normal 3 50 5 5" xfId="13198" xr:uid="{00000000-0005-0000-0000-0000AE240000}"/>
    <cellStyle name="Normal 3 50 6" xfId="2682" xr:uid="{00000000-0005-0000-0000-0000AF240000}"/>
    <cellStyle name="Normal 3 50 6 2" xfId="4977" xr:uid="{00000000-0005-0000-0000-0000B0240000}"/>
    <cellStyle name="Normal 3 50 6 2 2" xfId="9946" xr:uid="{00000000-0005-0000-0000-0000B1240000}"/>
    <cellStyle name="Normal 3 50 6 3" xfId="9947" xr:uid="{00000000-0005-0000-0000-0000B2240000}"/>
    <cellStyle name="Normal 3 50 6 3 2" xfId="9948" xr:uid="{00000000-0005-0000-0000-0000B3240000}"/>
    <cellStyle name="Normal 3 50 6 4" xfId="9949" xr:uid="{00000000-0005-0000-0000-0000B4240000}"/>
    <cellStyle name="Normal 3 50 6 5" xfId="13199" xr:uid="{00000000-0005-0000-0000-0000B5240000}"/>
    <cellStyle name="Normal 3 50 7" xfId="2683" xr:uid="{00000000-0005-0000-0000-0000B6240000}"/>
    <cellStyle name="Normal 3 50 7 2" xfId="4978" xr:uid="{00000000-0005-0000-0000-0000B7240000}"/>
    <cellStyle name="Normal 3 50 7 2 2" xfId="9950" xr:uid="{00000000-0005-0000-0000-0000B8240000}"/>
    <cellStyle name="Normal 3 50 7 3" xfId="9951" xr:uid="{00000000-0005-0000-0000-0000B9240000}"/>
    <cellStyle name="Normal 3 50 7 3 2" xfId="9952" xr:uid="{00000000-0005-0000-0000-0000BA240000}"/>
    <cellStyle name="Normal 3 50 7 4" xfId="9953" xr:uid="{00000000-0005-0000-0000-0000BB240000}"/>
    <cellStyle name="Normal 3 50 7 5" xfId="13200" xr:uid="{00000000-0005-0000-0000-0000BC240000}"/>
    <cellStyle name="Normal 3 50 8" xfId="2684" xr:uid="{00000000-0005-0000-0000-0000BD240000}"/>
    <cellStyle name="Normal 3 50 8 2" xfId="4979" xr:uid="{00000000-0005-0000-0000-0000BE240000}"/>
    <cellStyle name="Normal 3 50 8 2 2" xfId="9954" xr:uid="{00000000-0005-0000-0000-0000BF240000}"/>
    <cellStyle name="Normal 3 50 8 3" xfId="9955" xr:uid="{00000000-0005-0000-0000-0000C0240000}"/>
    <cellStyle name="Normal 3 50 8 3 2" xfId="9956" xr:uid="{00000000-0005-0000-0000-0000C1240000}"/>
    <cellStyle name="Normal 3 50 8 4" xfId="9957" xr:uid="{00000000-0005-0000-0000-0000C2240000}"/>
    <cellStyle name="Normal 3 50 8 5" xfId="13201" xr:uid="{00000000-0005-0000-0000-0000C3240000}"/>
    <cellStyle name="Normal 3 50 9" xfId="2685" xr:uid="{00000000-0005-0000-0000-0000C4240000}"/>
    <cellStyle name="Normal 3 50 9 2" xfId="4980" xr:uid="{00000000-0005-0000-0000-0000C5240000}"/>
    <cellStyle name="Normal 3 50 9 2 2" xfId="9958" xr:uid="{00000000-0005-0000-0000-0000C6240000}"/>
    <cellStyle name="Normal 3 50 9 3" xfId="9959" xr:uid="{00000000-0005-0000-0000-0000C7240000}"/>
    <cellStyle name="Normal 3 50 9 3 2" xfId="9960" xr:uid="{00000000-0005-0000-0000-0000C8240000}"/>
    <cellStyle name="Normal 3 50 9 4" xfId="9961" xr:uid="{00000000-0005-0000-0000-0000C9240000}"/>
    <cellStyle name="Normal 3 50 9 5" xfId="13202" xr:uid="{00000000-0005-0000-0000-0000CA240000}"/>
    <cellStyle name="Normal 3 51" xfId="2686" xr:uid="{00000000-0005-0000-0000-0000CB240000}"/>
    <cellStyle name="Normal 3 51 10" xfId="2687" xr:uid="{00000000-0005-0000-0000-0000CC240000}"/>
    <cellStyle name="Normal 3 51 10 2" xfId="4981" xr:uid="{00000000-0005-0000-0000-0000CD240000}"/>
    <cellStyle name="Normal 3 51 10 2 2" xfId="9962" xr:uid="{00000000-0005-0000-0000-0000CE240000}"/>
    <cellStyle name="Normal 3 51 10 3" xfId="9963" xr:uid="{00000000-0005-0000-0000-0000CF240000}"/>
    <cellStyle name="Normal 3 51 10 3 2" xfId="9964" xr:uid="{00000000-0005-0000-0000-0000D0240000}"/>
    <cellStyle name="Normal 3 51 10 4" xfId="9965" xr:uid="{00000000-0005-0000-0000-0000D1240000}"/>
    <cellStyle name="Normal 3 51 10 5" xfId="13203" xr:uid="{00000000-0005-0000-0000-0000D2240000}"/>
    <cellStyle name="Normal 3 51 11" xfId="2688" xr:uid="{00000000-0005-0000-0000-0000D3240000}"/>
    <cellStyle name="Normal 3 51 11 2" xfId="4982" xr:uid="{00000000-0005-0000-0000-0000D4240000}"/>
    <cellStyle name="Normal 3 51 11 2 2" xfId="9966" xr:uid="{00000000-0005-0000-0000-0000D5240000}"/>
    <cellStyle name="Normal 3 51 11 3" xfId="9967" xr:uid="{00000000-0005-0000-0000-0000D6240000}"/>
    <cellStyle name="Normal 3 51 11 3 2" xfId="9968" xr:uid="{00000000-0005-0000-0000-0000D7240000}"/>
    <cellStyle name="Normal 3 51 11 4" xfId="9969" xr:uid="{00000000-0005-0000-0000-0000D8240000}"/>
    <cellStyle name="Normal 3 51 11 5" xfId="13204" xr:uid="{00000000-0005-0000-0000-0000D9240000}"/>
    <cellStyle name="Normal 3 51 12" xfId="2689" xr:uid="{00000000-0005-0000-0000-0000DA240000}"/>
    <cellStyle name="Normal 3 51 12 2" xfId="4983" xr:uid="{00000000-0005-0000-0000-0000DB240000}"/>
    <cellStyle name="Normal 3 51 12 2 2" xfId="9970" xr:uid="{00000000-0005-0000-0000-0000DC240000}"/>
    <cellStyle name="Normal 3 51 12 3" xfId="9971" xr:uid="{00000000-0005-0000-0000-0000DD240000}"/>
    <cellStyle name="Normal 3 51 12 3 2" xfId="9972" xr:uid="{00000000-0005-0000-0000-0000DE240000}"/>
    <cellStyle name="Normal 3 51 12 4" xfId="9973" xr:uid="{00000000-0005-0000-0000-0000DF240000}"/>
    <cellStyle name="Normal 3 51 12 5" xfId="13205" xr:uid="{00000000-0005-0000-0000-0000E0240000}"/>
    <cellStyle name="Normal 3 51 13" xfId="2690" xr:uid="{00000000-0005-0000-0000-0000E1240000}"/>
    <cellStyle name="Normal 3 51 13 2" xfId="4984" xr:uid="{00000000-0005-0000-0000-0000E2240000}"/>
    <cellStyle name="Normal 3 51 13 2 2" xfId="9974" xr:uid="{00000000-0005-0000-0000-0000E3240000}"/>
    <cellStyle name="Normal 3 51 13 3" xfId="9975" xr:uid="{00000000-0005-0000-0000-0000E4240000}"/>
    <cellStyle name="Normal 3 51 13 3 2" xfId="9976" xr:uid="{00000000-0005-0000-0000-0000E5240000}"/>
    <cellStyle name="Normal 3 51 13 4" xfId="9977" xr:uid="{00000000-0005-0000-0000-0000E6240000}"/>
    <cellStyle name="Normal 3 51 13 5" xfId="13206" xr:uid="{00000000-0005-0000-0000-0000E7240000}"/>
    <cellStyle name="Normal 3 51 14" xfId="4985" xr:uid="{00000000-0005-0000-0000-0000E8240000}"/>
    <cellStyle name="Normal 3 51 14 2" xfId="9978" xr:uid="{00000000-0005-0000-0000-0000E9240000}"/>
    <cellStyle name="Normal 3 51 15" xfId="9979" xr:uid="{00000000-0005-0000-0000-0000EA240000}"/>
    <cellStyle name="Normal 3 51 15 2" xfId="9980" xr:uid="{00000000-0005-0000-0000-0000EB240000}"/>
    <cellStyle name="Normal 3 51 16" xfId="9981" xr:uid="{00000000-0005-0000-0000-0000EC240000}"/>
    <cellStyle name="Normal 3 51 17" xfId="13207" xr:uid="{00000000-0005-0000-0000-0000ED240000}"/>
    <cellStyle name="Normal 3 51 2" xfId="2691" xr:uid="{00000000-0005-0000-0000-0000EE240000}"/>
    <cellStyle name="Normal 3 51 2 10" xfId="2692" xr:uid="{00000000-0005-0000-0000-0000EF240000}"/>
    <cellStyle name="Normal 3 51 2 10 2" xfId="4986" xr:uid="{00000000-0005-0000-0000-0000F0240000}"/>
    <cellStyle name="Normal 3 51 2 10 2 2" xfId="9982" xr:uid="{00000000-0005-0000-0000-0000F1240000}"/>
    <cellStyle name="Normal 3 51 2 10 3" xfId="9983" xr:uid="{00000000-0005-0000-0000-0000F2240000}"/>
    <cellStyle name="Normal 3 51 2 10 3 2" xfId="9984" xr:uid="{00000000-0005-0000-0000-0000F3240000}"/>
    <cellStyle name="Normal 3 51 2 10 4" xfId="9985" xr:uid="{00000000-0005-0000-0000-0000F4240000}"/>
    <cellStyle name="Normal 3 51 2 10 5" xfId="13208" xr:uid="{00000000-0005-0000-0000-0000F5240000}"/>
    <cellStyle name="Normal 3 51 2 11" xfId="2693" xr:uid="{00000000-0005-0000-0000-0000F6240000}"/>
    <cellStyle name="Normal 3 51 2 11 2" xfId="4987" xr:uid="{00000000-0005-0000-0000-0000F7240000}"/>
    <cellStyle name="Normal 3 51 2 11 2 2" xfId="9986" xr:uid="{00000000-0005-0000-0000-0000F8240000}"/>
    <cellStyle name="Normal 3 51 2 11 3" xfId="9987" xr:uid="{00000000-0005-0000-0000-0000F9240000}"/>
    <cellStyle name="Normal 3 51 2 11 3 2" xfId="9988" xr:uid="{00000000-0005-0000-0000-0000FA240000}"/>
    <cellStyle name="Normal 3 51 2 11 4" xfId="9989" xr:uid="{00000000-0005-0000-0000-0000FB240000}"/>
    <cellStyle name="Normal 3 51 2 11 5" xfId="13209" xr:uid="{00000000-0005-0000-0000-0000FC240000}"/>
    <cellStyle name="Normal 3 51 2 12" xfId="2694" xr:uid="{00000000-0005-0000-0000-0000FD240000}"/>
    <cellStyle name="Normal 3 51 2 12 2" xfId="4988" xr:uid="{00000000-0005-0000-0000-0000FE240000}"/>
    <cellStyle name="Normal 3 51 2 12 2 2" xfId="9990" xr:uid="{00000000-0005-0000-0000-0000FF240000}"/>
    <cellStyle name="Normal 3 51 2 12 3" xfId="9991" xr:uid="{00000000-0005-0000-0000-000000250000}"/>
    <cellStyle name="Normal 3 51 2 12 3 2" xfId="9992" xr:uid="{00000000-0005-0000-0000-000001250000}"/>
    <cellStyle name="Normal 3 51 2 12 4" xfId="9993" xr:uid="{00000000-0005-0000-0000-000002250000}"/>
    <cellStyle name="Normal 3 51 2 12 5" xfId="13210" xr:uid="{00000000-0005-0000-0000-000003250000}"/>
    <cellStyle name="Normal 3 51 2 13" xfId="4989" xr:uid="{00000000-0005-0000-0000-000004250000}"/>
    <cellStyle name="Normal 3 51 2 13 2" xfId="9994" xr:uid="{00000000-0005-0000-0000-000005250000}"/>
    <cellStyle name="Normal 3 51 2 14" xfId="9995" xr:uid="{00000000-0005-0000-0000-000006250000}"/>
    <cellStyle name="Normal 3 51 2 14 2" xfId="9996" xr:uid="{00000000-0005-0000-0000-000007250000}"/>
    <cellStyle name="Normal 3 51 2 15" xfId="9997" xr:uid="{00000000-0005-0000-0000-000008250000}"/>
    <cellStyle name="Normal 3 51 2 16" xfId="13211" xr:uid="{00000000-0005-0000-0000-000009250000}"/>
    <cellStyle name="Normal 3 51 2 2" xfId="2695" xr:uid="{00000000-0005-0000-0000-00000A250000}"/>
    <cellStyle name="Normal 3 51 2 2 2" xfId="4990" xr:uid="{00000000-0005-0000-0000-00000B250000}"/>
    <cellStyle name="Normal 3 51 2 2 2 2" xfId="9998" xr:uid="{00000000-0005-0000-0000-00000C250000}"/>
    <cellStyle name="Normal 3 51 2 2 3" xfId="9999" xr:uid="{00000000-0005-0000-0000-00000D250000}"/>
    <cellStyle name="Normal 3 51 2 2 3 2" xfId="10000" xr:uid="{00000000-0005-0000-0000-00000E250000}"/>
    <cellStyle name="Normal 3 51 2 2 4" xfId="10001" xr:uid="{00000000-0005-0000-0000-00000F250000}"/>
    <cellStyle name="Normal 3 51 2 2 5" xfId="13212" xr:uid="{00000000-0005-0000-0000-000010250000}"/>
    <cellStyle name="Normal 3 51 2 3" xfId="2696" xr:uid="{00000000-0005-0000-0000-000011250000}"/>
    <cellStyle name="Normal 3 51 2 3 2" xfId="4991" xr:uid="{00000000-0005-0000-0000-000012250000}"/>
    <cellStyle name="Normal 3 51 2 3 2 2" xfId="10002" xr:uid="{00000000-0005-0000-0000-000013250000}"/>
    <cellStyle name="Normal 3 51 2 3 3" xfId="10003" xr:uid="{00000000-0005-0000-0000-000014250000}"/>
    <cellStyle name="Normal 3 51 2 3 3 2" xfId="10004" xr:uid="{00000000-0005-0000-0000-000015250000}"/>
    <cellStyle name="Normal 3 51 2 3 4" xfId="10005" xr:uid="{00000000-0005-0000-0000-000016250000}"/>
    <cellStyle name="Normal 3 51 2 3 5" xfId="13213" xr:uid="{00000000-0005-0000-0000-000017250000}"/>
    <cellStyle name="Normal 3 51 2 4" xfId="2697" xr:uid="{00000000-0005-0000-0000-000018250000}"/>
    <cellStyle name="Normal 3 51 2 4 2" xfId="4992" xr:uid="{00000000-0005-0000-0000-000019250000}"/>
    <cellStyle name="Normal 3 51 2 4 2 2" xfId="10006" xr:uid="{00000000-0005-0000-0000-00001A250000}"/>
    <cellStyle name="Normal 3 51 2 4 3" xfId="10007" xr:uid="{00000000-0005-0000-0000-00001B250000}"/>
    <cellStyle name="Normal 3 51 2 4 3 2" xfId="10008" xr:uid="{00000000-0005-0000-0000-00001C250000}"/>
    <cellStyle name="Normal 3 51 2 4 4" xfId="10009" xr:uid="{00000000-0005-0000-0000-00001D250000}"/>
    <cellStyle name="Normal 3 51 2 4 5" xfId="13214" xr:uid="{00000000-0005-0000-0000-00001E250000}"/>
    <cellStyle name="Normal 3 51 2 5" xfId="2698" xr:uid="{00000000-0005-0000-0000-00001F250000}"/>
    <cellStyle name="Normal 3 51 2 5 2" xfId="4993" xr:uid="{00000000-0005-0000-0000-000020250000}"/>
    <cellStyle name="Normal 3 51 2 5 2 2" xfId="10010" xr:uid="{00000000-0005-0000-0000-000021250000}"/>
    <cellStyle name="Normal 3 51 2 5 3" xfId="10011" xr:uid="{00000000-0005-0000-0000-000022250000}"/>
    <cellStyle name="Normal 3 51 2 5 3 2" xfId="10012" xr:uid="{00000000-0005-0000-0000-000023250000}"/>
    <cellStyle name="Normal 3 51 2 5 4" xfId="10013" xr:uid="{00000000-0005-0000-0000-000024250000}"/>
    <cellStyle name="Normal 3 51 2 5 5" xfId="13215" xr:uid="{00000000-0005-0000-0000-000025250000}"/>
    <cellStyle name="Normal 3 51 2 6" xfId="2699" xr:uid="{00000000-0005-0000-0000-000026250000}"/>
    <cellStyle name="Normal 3 51 2 6 2" xfId="4994" xr:uid="{00000000-0005-0000-0000-000027250000}"/>
    <cellStyle name="Normal 3 51 2 6 2 2" xfId="10014" xr:uid="{00000000-0005-0000-0000-000028250000}"/>
    <cellStyle name="Normal 3 51 2 6 3" xfId="10015" xr:uid="{00000000-0005-0000-0000-000029250000}"/>
    <cellStyle name="Normal 3 51 2 6 3 2" xfId="10016" xr:uid="{00000000-0005-0000-0000-00002A250000}"/>
    <cellStyle name="Normal 3 51 2 6 4" xfId="10017" xr:uid="{00000000-0005-0000-0000-00002B250000}"/>
    <cellStyle name="Normal 3 51 2 6 5" xfId="13216" xr:uid="{00000000-0005-0000-0000-00002C250000}"/>
    <cellStyle name="Normal 3 51 2 7" xfId="2700" xr:uid="{00000000-0005-0000-0000-00002D250000}"/>
    <cellStyle name="Normal 3 51 2 7 2" xfId="4995" xr:uid="{00000000-0005-0000-0000-00002E250000}"/>
    <cellStyle name="Normal 3 51 2 7 2 2" xfId="10018" xr:uid="{00000000-0005-0000-0000-00002F250000}"/>
    <cellStyle name="Normal 3 51 2 7 3" xfId="10019" xr:uid="{00000000-0005-0000-0000-000030250000}"/>
    <cellStyle name="Normal 3 51 2 7 3 2" xfId="10020" xr:uid="{00000000-0005-0000-0000-000031250000}"/>
    <cellStyle name="Normal 3 51 2 7 4" xfId="10021" xr:uid="{00000000-0005-0000-0000-000032250000}"/>
    <cellStyle name="Normal 3 51 2 7 5" xfId="13217" xr:uid="{00000000-0005-0000-0000-000033250000}"/>
    <cellStyle name="Normal 3 51 2 8" xfId="2701" xr:uid="{00000000-0005-0000-0000-000034250000}"/>
    <cellStyle name="Normal 3 51 2 8 2" xfId="4996" xr:uid="{00000000-0005-0000-0000-000035250000}"/>
    <cellStyle name="Normal 3 51 2 8 2 2" xfId="10022" xr:uid="{00000000-0005-0000-0000-000036250000}"/>
    <cellStyle name="Normal 3 51 2 8 3" xfId="10023" xr:uid="{00000000-0005-0000-0000-000037250000}"/>
    <cellStyle name="Normal 3 51 2 8 3 2" xfId="10024" xr:uid="{00000000-0005-0000-0000-000038250000}"/>
    <cellStyle name="Normal 3 51 2 8 4" xfId="10025" xr:uid="{00000000-0005-0000-0000-000039250000}"/>
    <cellStyle name="Normal 3 51 2 8 5" xfId="13218" xr:uid="{00000000-0005-0000-0000-00003A250000}"/>
    <cellStyle name="Normal 3 51 2 9" xfId="2702" xr:uid="{00000000-0005-0000-0000-00003B250000}"/>
    <cellStyle name="Normal 3 51 2 9 2" xfId="4997" xr:uid="{00000000-0005-0000-0000-00003C250000}"/>
    <cellStyle name="Normal 3 51 2 9 2 2" xfId="10026" xr:uid="{00000000-0005-0000-0000-00003D250000}"/>
    <cellStyle name="Normal 3 51 2 9 3" xfId="10027" xr:uid="{00000000-0005-0000-0000-00003E250000}"/>
    <cellStyle name="Normal 3 51 2 9 3 2" xfId="10028" xr:uid="{00000000-0005-0000-0000-00003F250000}"/>
    <cellStyle name="Normal 3 51 2 9 4" xfId="10029" xr:uid="{00000000-0005-0000-0000-000040250000}"/>
    <cellStyle name="Normal 3 51 2 9 5" xfId="13219" xr:uid="{00000000-0005-0000-0000-000041250000}"/>
    <cellStyle name="Normal 3 51 3" xfId="2703" xr:uid="{00000000-0005-0000-0000-000042250000}"/>
    <cellStyle name="Normal 3 51 3 2" xfId="4998" xr:uid="{00000000-0005-0000-0000-000043250000}"/>
    <cellStyle name="Normal 3 51 3 2 2" xfId="10030" xr:uid="{00000000-0005-0000-0000-000044250000}"/>
    <cellStyle name="Normal 3 51 3 3" xfId="10031" xr:uid="{00000000-0005-0000-0000-000045250000}"/>
    <cellStyle name="Normal 3 51 3 3 2" xfId="10032" xr:uid="{00000000-0005-0000-0000-000046250000}"/>
    <cellStyle name="Normal 3 51 3 4" xfId="10033" xr:uid="{00000000-0005-0000-0000-000047250000}"/>
    <cellStyle name="Normal 3 51 3 5" xfId="13220" xr:uid="{00000000-0005-0000-0000-000048250000}"/>
    <cellStyle name="Normal 3 51 4" xfId="2704" xr:uid="{00000000-0005-0000-0000-000049250000}"/>
    <cellStyle name="Normal 3 51 4 2" xfId="4999" xr:uid="{00000000-0005-0000-0000-00004A250000}"/>
    <cellStyle name="Normal 3 51 4 2 2" xfId="10034" xr:uid="{00000000-0005-0000-0000-00004B250000}"/>
    <cellStyle name="Normal 3 51 4 3" xfId="10035" xr:uid="{00000000-0005-0000-0000-00004C250000}"/>
    <cellStyle name="Normal 3 51 4 3 2" xfId="10036" xr:uid="{00000000-0005-0000-0000-00004D250000}"/>
    <cellStyle name="Normal 3 51 4 4" xfId="10037" xr:uid="{00000000-0005-0000-0000-00004E250000}"/>
    <cellStyle name="Normal 3 51 4 5" xfId="13221" xr:uid="{00000000-0005-0000-0000-00004F250000}"/>
    <cellStyle name="Normal 3 51 5" xfId="2705" xr:uid="{00000000-0005-0000-0000-000050250000}"/>
    <cellStyle name="Normal 3 51 5 2" xfId="5000" xr:uid="{00000000-0005-0000-0000-000051250000}"/>
    <cellStyle name="Normal 3 51 5 2 2" xfId="10038" xr:uid="{00000000-0005-0000-0000-000052250000}"/>
    <cellStyle name="Normal 3 51 5 3" xfId="10039" xr:uid="{00000000-0005-0000-0000-000053250000}"/>
    <cellStyle name="Normal 3 51 5 3 2" xfId="10040" xr:uid="{00000000-0005-0000-0000-000054250000}"/>
    <cellStyle name="Normal 3 51 5 4" xfId="10041" xr:uid="{00000000-0005-0000-0000-000055250000}"/>
    <cellStyle name="Normal 3 51 5 5" xfId="13222" xr:uid="{00000000-0005-0000-0000-000056250000}"/>
    <cellStyle name="Normal 3 51 6" xfId="2706" xr:uid="{00000000-0005-0000-0000-000057250000}"/>
    <cellStyle name="Normal 3 51 6 2" xfId="5001" xr:uid="{00000000-0005-0000-0000-000058250000}"/>
    <cellStyle name="Normal 3 51 6 2 2" xfId="10042" xr:uid="{00000000-0005-0000-0000-000059250000}"/>
    <cellStyle name="Normal 3 51 6 3" xfId="10043" xr:uid="{00000000-0005-0000-0000-00005A250000}"/>
    <cellStyle name="Normal 3 51 6 3 2" xfId="10044" xr:uid="{00000000-0005-0000-0000-00005B250000}"/>
    <cellStyle name="Normal 3 51 6 4" xfId="10045" xr:uid="{00000000-0005-0000-0000-00005C250000}"/>
    <cellStyle name="Normal 3 51 6 5" xfId="13223" xr:uid="{00000000-0005-0000-0000-00005D250000}"/>
    <cellStyle name="Normal 3 51 7" xfId="2707" xr:uid="{00000000-0005-0000-0000-00005E250000}"/>
    <cellStyle name="Normal 3 51 7 2" xfId="5002" xr:uid="{00000000-0005-0000-0000-00005F250000}"/>
    <cellStyle name="Normal 3 51 7 2 2" xfId="10046" xr:uid="{00000000-0005-0000-0000-000060250000}"/>
    <cellStyle name="Normal 3 51 7 3" xfId="10047" xr:uid="{00000000-0005-0000-0000-000061250000}"/>
    <cellStyle name="Normal 3 51 7 3 2" xfId="10048" xr:uid="{00000000-0005-0000-0000-000062250000}"/>
    <cellStyle name="Normal 3 51 7 4" xfId="10049" xr:uid="{00000000-0005-0000-0000-000063250000}"/>
    <cellStyle name="Normal 3 51 7 5" xfId="13224" xr:uid="{00000000-0005-0000-0000-000064250000}"/>
    <cellStyle name="Normal 3 51 8" xfId="2708" xr:uid="{00000000-0005-0000-0000-000065250000}"/>
    <cellStyle name="Normal 3 51 8 2" xfId="5003" xr:uid="{00000000-0005-0000-0000-000066250000}"/>
    <cellStyle name="Normal 3 51 8 2 2" xfId="10050" xr:uid="{00000000-0005-0000-0000-000067250000}"/>
    <cellStyle name="Normal 3 51 8 3" xfId="10051" xr:uid="{00000000-0005-0000-0000-000068250000}"/>
    <cellStyle name="Normal 3 51 8 3 2" xfId="10052" xr:uid="{00000000-0005-0000-0000-000069250000}"/>
    <cellStyle name="Normal 3 51 8 4" xfId="10053" xr:uid="{00000000-0005-0000-0000-00006A250000}"/>
    <cellStyle name="Normal 3 51 8 5" xfId="13225" xr:uid="{00000000-0005-0000-0000-00006B250000}"/>
    <cellStyle name="Normal 3 51 9" xfId="2709" xr:uid="{00000000-0005-0000-0000-00006C250000}"/>
    <cellStyle name="Normal 3 51 9 2" xfId="5004" xr:uid="{00000000-0005-0000-0000-00006D250000}"/>
    <cellStyle name="Normal 3 51 9 2 2" xfId="10054" xr:uid="{00000000-0005-0000-0000-00006E250000}"/>
    <cellStyle name="Normal 3 51 9 3" xfId="10055" xr:uid="{00000000-0005-0000-0000-00006F250000}"/>
    <cellStyle name="Normal 3 51 9 3 2" xfId="10056" xr:uid="{00000000-0005-0000-0000-000070250000}"/>
    <cellStyle name="Normal 3 51 9 4" xfId="10057" xr:uid="{00000000-0005-0000-0000-000071250000}"/>
    <cellStyle name="Normal 3 51 9 5" xfId="13226" xr:uid="{00000000-0005-0000-0000-000072250000}"/>
    <cellStyle name="Normal 3 52" xfId="2710" xr:uid="{00000000-0005-0000-0000-000073250000}"/>
    <cellStyle name="Normal 3 52 10" xfId="2711" xr:uid="{00000000-0005-0000-0000-000074250000}"/>
    <cellStyle name="Normal 3 52 10 2" xfId="5005" xr:uid="{00000000-0005-0000-0000-000075250000}"/>
    <cellStyle name="Normal 3 52 10 2 2" xfId="10058" xr:uid="{00000000-0005-0000-0000-000076250000}"/>
    <cellStyle name="Normal 3 52 10 3" xfId="10059" xr:uid="{00000000-0005-0000-0000-000077250000}"/>
    <cellStyle name="Normal 3 52 10 3 2" xfId="10060" xr:uid="{00000000-0005-0000-0000-000078250000}"/>
    <cellStyle name="Normal 3 52 10 4" xfId="10061" xr:uid="{00000000-0005-0000-0000-000079250000}"/>
    <cellStyle name="Normal 3 52 10 5" xfId="13227" xr:uid="{00000000-0005-0000-0000-00007A250000}"/>
    <cellStyle name="Normal 3 52 11" xfId="2712" xr:uid="{00000000-0005-0000-0000-00007B250000}"/>
    <cellStyle name="Normal 3 52 11 2" xfId="5006" xr:uid="{00000000-0005-0000-0000-00007C250000}"/>
    <cellStyle name="Normal 3 52 11 2 2" xfId="10062" xr:uid="{00000000-0005-0000-0000-00007D250000}"/>
    <cellStyle name="Normal 3 52 11 3" xfId="10063" xr:uid="{00000000-0005-0000-0000-00007E250000}"/>
    <cellStyle name="Normal 3 52 11 3 2" xfId="10064" xr:uid="{00000000-0005-0000-0000-00007F250000}"/>
    <cellStyle name="Normal 3 52 11 4" xfId="10065" xr:uid="{00000000-0005-0000-0000-000080250000}"/>
    <cellStyle name="Normal 3 52 11 5" xfId="13228" xr:uid="{00000000-0005-0000-0000-000081250000}"/>
    <cellStyle name="Normal 3 52 12" xfId="2713" xr:uid="{00000000-0005-0000-0000-000082250000}"/>
    <cellStyle name="Normal 3 52 12 2" xfId="5007" xr:uid="{00000000-0005-0000-0000-000083250000}"/>
    <cellStyle name="Normal 3 52 12 2 2" xfId="10066" xr:uid="{00000000-0005-0000-0000-000084250000}"/>
    <cellStyle name="Normal 3 52 12 3" xfId="10067" xr:uid="{00000000-0005-0000-0000-000085250000}"/>
    <cellStyle name="Normal 3 52 12 3 2" xfId="10068" xr:uid="{00000000-0005-0000-0000-000086250000}"/>
    <cellStyle name="Normal 3 52 12 4" xfId="10069" xr:uid="{00000000-0005-0000-0000-000087250000}"/>
    <cellStyle name="Normal 3 52 12 5" xfId="13229" xr:uid="{00000000-0005-0000-0000-000088250000}"/>
    <cellStyle name="Normal 3 52 13" xfId="2714" xr:uid="{00000000-0005-0000-0000-000089250000}"/>
    <cellStyle name="Normal 3 52 13 2" xfId="5008" xr:uid="{00000000-0005-0000-0000-00008A250000}"/>
    <cellStyle name="Normal 3 52 13 2 2" xfId="10070" xr:uid="{00000000-0005-0000-0000-00008B250000}"/>
    <cellStyle name="Normal 3 52 13 3" xfId="10071" xr:uid="{00000000-0005-0000-0000-00008C250000}"/>
    <cellStyle name="Normal 3 52 13 3 2" xfId="10072" xr:uid="{00000000-0005-0000-0000-00008D250000}"/>
    <cellStyle name="Normal 3 52 13 4" xfId="10073" xr:uid="{00000000-0005-0000-0000-00008E250000}"/>
    <cellStyle name="Normal 3 52 13 5" xfId="13230" xr:uid="{00000000-0005-0000-0000-00008F250000}"/>
    <cellStyle name="Normal 3 52 14" xfId="5009" xr:uid="{00000000-0005-0000-0000-000090250000}"/>
    <cellStyle name="Normal 3 52 14 2" xfId="10074" xr:uid="{00000000-0005-0000-0000-000091250000}"/>
    <cellStyle name="Normal 3 52 15" xfId="10075" xr:uid="{00000000-0005-0000-0000-000092250000}"/>
    <cellStyle name="Normal 3 52 15 2" xfId="10076" xr:uid="{00000000-0005-0000-0000-000093250000}"/>
    <cellStyle name="Normal 3 52 16" xfId="10077" xr:uid="{00000000-0005-0000-0000-000094250000}"/>
    <cellStyle name="Normal 3 52 17" xfId="13231" xr:uid="{00000000-0005-0000-0000-000095250000}"/>
    <cellStyle name="Normal 3 52 2" xfId="2715" xr:uid="{00000000-0005-0000-0000-000096250000}"/>
    <cellStyle name="Normal 3 52 2 10" xfId="2716" xr:uid="{00000000-0005-0000-0000-000097250000}"/>
    <cellStyle name="Normal 3 52 2 10 2" xfId="5010" xr:uid="{00000000-0005-0000-0000-000098250000}"/>
    <cellStyle name="Normal 3 52 2 10 2 2" xfId="10078" xr:uid="{00000000-0005-0000-0000-000099250000}"/>
    <cellStyle name="Normal 3 52 2 10 3" xfId="10079" xr:uid="{00000000-0005-0000-0000-00009A250000}"/>
    <cellStyle name="Normal 3 52 2 10 3 2" xfId="10080" xr:uid="{00000000-0005-0000-0000-00009B250000}"/>
    <cellStyle name="Normal 3 52 2 10 4" xfId="10081" xr:uid="{00000000-0005-0000-0000-00009C250000}"/>
    <cellStyle name="Normal 3 52 2 10 5" xfId="13232" xr:uid="{00000000-0005-0000-0000-00009D250000}"/>
    <cellStyle name="Normal 3 52 2 11" xfId="2717" xr:uid="{00000000-0005-0000-0000-00009E250000}"/>
    <cellStyle name="Normal 3 52 2 11 2" xfId="5011" xr:uid="{00000000-0005-0000-0000-00009F250000}"/>
    <cellStyle name="Normal 3 52 2 11 2 2" xfId="10082" xr:uid="{00000000-0005-0000-0000-0000A0250000}"/>
    <cellStyle name="Normal 3 52 2 11 3" xfId="10083" xr:uid="{00000000-0005-0000-0000-0000A1250000}"/>
    <cellStyle name="Normal 3 52 2 11 3 2" xfId="10084" xr:uid="{00000000-0005-0000-0000-0000A2250000}"/>
    <cellStyle name="Normal 3 52 2 11 4" xfId="10085" xr:uid="{00000000-0005-0000-0000-0000A3250000}"/>
    <cellStyle name="Normal 3 52 2 11 5" xfId="13233" xr:uid="{00000000-0005-0000-0000-0000A4250000}"/>
    <cellStyle name="Normal 3 52 2 12" xfId="2718" xr:uid="{00000000-0005-0000-0000-0000A5250000}"/>
    <cellStyle name="Normal 3 52 2 12 2" xfId="5012" xr:uid="{00000000-0005-0000-0000-0000A6250000}"/>
    <cellStyle name="Normal 3 52 2 12 2 2" xfId="10086" xr:uid="{00000000-0005-0000-0000-0000A7250000}"/>
    <cellStyle name="Normal 3 52 2 12 3" xfId="10087" xr:uid="{00000000-0005-0000-0000-0000A8250000}"/>
    <cellStyle name="Normal 3 52 2 12 3 2" xfId="10088" xr:uid="{00000000-0005-0000-0000-0000A9250000}"/>
    <cellStyle name="Normal 3 52 2 12 4" xfId="10089" xr:uid="{00000000-0005-0000-0000-0000AA250000}"/>
    <cellStyle name="Normal 3 52 2 12 5" xfId="13234" xr:uid="{00000000-0005-0000-0000-0000AB250000}"/>
    <cellStyle name="Normal 3 52 2 13" xfId="5013" xr:uid="{00000000-0005-0000-0000-0000AC250000}"/>
    <cellStyle name="Normal 3 52 2 13 2" xfId="10090" xr:uid="{00000000-0005-0000-0000-0000AD250000}"/>
    <cellStyle name="Normal 3 52 2 14" xfId="10091" xr:uid="{00000000-0005-0000-0000-0000AE250000}"/>
    <cellStyle name="Normal 3 52 2 14 2" xfId="10092" xr:uid="{00000000-0005-0000-0000-0000AF250000}"/>
    <cellStyle name="Normal 3 52 2 15" xfId="10093" xr:uid="{00000000-0005-0000-0000-0000B0250000}"/>
    <cellStyle name="Normal 3 52 2 16" xfId="13235" xr:uid="{00000000-0005-0000-0000-0000B1250000}"/>
    <cellStyle name="Normal 3 52 2 2" xfId="2719" xr:uid="{00000000-0005-0000-0000-0000B2250000}"/>
    <cellStyle name="Normal 3 52 2 2 2" xfId="5014" xr:uid="{00000000-0005-0000-0000-0000B3250000}"/>
    <cellStyle name="Normal 3 52 2 2 2 2" xfId="10094" xr:uid="{00000000-0005-0000-0000-0000B4250000}"/>
    <cellStyle name="Normal 3 52 2 2 3" xfId="10095" xr:uid="{00000000-0005-0000-0000-0000B5250000}"/>
    <cellStyle name="Normal 3 52 2 2 3 2" xfId="10096" xr:uid="{00000000-0005-0000-0000-0000B6250000}"/>
    <cellStyle name="Normal 3 52 2 2 4" xfId="10097" xr:uid="{00000000-0005-0000-0000-0000B7250000}"/>
    <cellStyle name="Normal 3 52 2 2 5" xfId="13236" xr:uid="{00000000-0005-0000-0000-0000B8250000}"/>
    <cellStyle name="Normal 3 52 2 3" xfId="2720" xr:uid="{00000000-0005-0000-0000-0000B9250000}"/>
    <cellStyle name="Normal 3 52 2 3 2" xfId="5015" xr:uid="{00000000-0005-0000-0000-0000BA250000}"/>
    <cellStyle name="Normal 3 52 2 3 2 2" xfId="10098" xr:uid="{00000000-0005-0000-0000-0000BB250000}"/>
    <cellStyle name="Normal 3 52 2 3 3" xfId="10099" xr:uid="{00000000-0005-0000-0000-0000BC250000}"/>
    <cellStyle name="Normal 3 52 2 3 3 2" xfId="10100" xr:uid="{00000000-0005-0000-0000-0000BD250000}"/>
    <cellStyle name="Normal 3 52 2 3 4" xfId="10101" xr:uid="{00000000-0005-0000-0000-0000BE250000}"/>
    <cellStyle name="Normal 3 52 2 3 5" xfId="13237" xr:uid="{00000000-0005-0000-0000-0000BF250000}"/>
    <cellStyle name="Normal 3 52 2 4" xfId="2721" xr:uid="{00000000-0005-0000-0000-0000C0250000}"/>
    <cellStyle name="Normal 3 52 2 4 2" xfId="5016" xr:uid="{00000000-0005-0000-0000-0000C1250000}"/>
    <cellStyle name="Normal 3 52 2 4 2 2" xfId="10102" xr:uid="{00000000-0005-0000-0000-0000C2250000}"/>
    <cellStyle name="Normal 3 52 2 4 3" xfId="10103" xr:uid="{00000000-0005-0000-0000-0000C3250000}"/>
    <cellStyle name="Normal 3 52 2 4 3 2" xfId="10104" xr:uid="{00000000-0005-0000-0000-0000C4250000}"/>
    <cellStyle name="Normal 3 52 2 4 4" xfId="10105" xr:uid="{00000000-0005-0000-0000-0000C5250000}"/>
    <cellStyle name="Normal 3 52 2 4 5" xfId="13238" xr:uid="{00000000-0005-0000-0000-0000C6250000}"/>
    <cellStyle name="Normal 3 52 2 5" xfId="2722" xr:uid="{00000000-0005-0000-0000-0000C7250000}"/>
    <cellStyle name="Normal 3 52 2 5 2" xfId="5017" xr:uid="{00000000-0005-0000-0000-0000C8250000}"/>
    <cellStyle name="Normal 3 52 2 5 2 2" xfId="10106" xr:uid="{00000000-0005-0000-0000-0000C9250000}"/>
    <cellStyle name="Normal 3 52 2 5 3" xfId="10107" xr:uid="{00000000-0005-0000-0000-0000CA250000}"/>
    <cellStyle name="Normal 3 52 2 5 3 2" xfId="10108" xr:uid="{00000000-0005-0000-0000-0000CB250000}"/>
    <cellStyle name="Normal 3 52 2 5 4" xfId="10109" xr:uid="{00000000-0005-0000-0000-0000CC250000}"/>
    <cellStyle name="Normal 3 52 2 5 5" xfId="13239" xr:uid="{00000000-0005-0000-0000-0000CD250000}"/>
    <cellStyle name="Normal 3 52 2 6" xfId="2723" xr:uid="{00000000-0005-0000-0000-0000CE250000}"/>
    <cellStyle name="Normal 3 52 2 6 2" xfId="5018" xr:uid="{00000000-0005-0000-0000-0000CF250000}"/>
    <cellStyle name="Normal 3 52 2 6 2 2" xfId="10110" xr:uid="{00000000-0005-0000-0000-0000D0250000}"/>
    <cellStyle name="Normal 3 52 2 6 3" xfId="10111" xr:uid="{00000000-0005-0000-0000-0000D1250000}"/>
    <cellStyle name="Normal 3 52 2 6 3 2" xfId="10112" xr:uid="{00000000-0005-0000-0000-0000D2250000}"/>
    <cellStyle name="Normal 3 52 2 6 4" xfId="10113" xr:uid="{00000000-0005-0000-0000-0000D3250000}"/>
    <cellStyle name="Normal 3 52 2 6 5" xfId="13240" xr:uid="{00000000-0005-0000-0000-0000D4250000}"/>
    <cellStyle name="Normal 3 52 2 7" xfId="2724" xr:uid="{00000000-0005-0000-0000-0000D5250000}"/>
    <cellStyle name="Normal 3 52 2 7 2" xfId="5019" xr:uid="{00000000-0005-0000-0000-0000D6250000}"/>
    <cellStyle name="Normal 3 52 2 7 2 2" xfId="10114" xr:uid="{00000000-0005-0000-0000-0000D7250000}"/>
    <cellStyle name="Normal 3 52 2 7 3" xfId="10115" xr:uid="{00000000-0005-0000-0000-0000D8250000}"/>
    <cellStyle name="Normal 3 52 2 7 3 2" xfId="10116" xr:uid="{00000000-0005-0000-0000-0000D9250000}"/>
    <cellStyle name="Normal 3 52 2 7 4" xfId="10117" xr:uid="{00000000-0005-0000-0000-0000DA250000}"/>
    <cellStyle name="Normal 3 52 2 7 5" xfId="13241" xr:uid="{00000000-0005-0000-0000-0000DB250000}"/>
    <cellStyle name="Normal 3 52 2 8" xfId="2725" xr:uid="{00000000-0005-0000-0000-0000DC250000}"/>
    <cellStyle name="Normal 3 52 2 8 2" xfId="5020" xr:uid="{00000000-0005-0000-0000-0000DD250000}"/>
    <cellStyle name="Normal 3 52 2 8 2 2" xfId="10118" xr:uid="{00000000-0005-0000-0000-0000DE250000}"/>
    <cellStyle name="Normal 3 52 2 8 3" xfId="10119" xr:uid="{00000000-0005-0000-0000-0000DF250000}"/>
    <cellStyle name="Normal 3 52 2 8 3 2" xfId="10120" xr:uid="{00000000-0005-0000-0000-0000E0250000}"/>
    <cellStyle name="Normal 3 52 2 8 4" xfId="10121" xr:uid="{00000000-0005-0000-0000-0000E1250000}"/>
    <cellStyle name="Normal 3 52 2 8 5" xfId="13242" xr:uid="{00000000-0005-0000-0000-0000E2250000}"/>
    <cellStyle name="Normal 3 52 2 9" xfId="2726" xr:uid="{00000000-0005-0000-0000-0000E3250000}"/>
    <cellStyle name="Normal 3 52 2 9 2" xfId="5021" xr:uid="{00000000-0005-0000-0000-0000E4250000}"/>
    <cellStyle name="Normal 3 52 2 9 2 2" xfId="10122" xr:uid="{00000000-0005-0000-0000-0000E5250000}"/>
    <cellStyle name="Normal 3 52 2 9 3" xfId="10123" xr:uid="{00000000-0005-0000-0000-0000E6250000}"/>
    <cellStyle name="Normal 3 52 2 9 3 2" xfId="10124" xr:uid="{00000000-0005-0000-0000-0000E7250000}"/>
    <cellStyle name="Normal 3 52 2 9 4" xfId="10125" xr:uid="{00000000-0005-0000-0000-0000E8250000}"/>
    <cellStyle name="Normal 3 52 2 9 5" xfId="13243" xr:uid="{00000000-0005-0000-0000-0000E9250000}"/>
    <cellStyle name="Normal 3 52 3" xfId="2727" xr:uid="{00000000-0005-0000-0000-0000EA250000}"/>
    <cellStyle name="Normal 3 52 3 2" xfId="5022" xr:uid="{00000000-0005-0000-0000-0000EB250000}"/>
    <cellStyle name="Normal 3 52 3 2 2" xfId="10126" xr:uid="{00000000-0005-0000-0000-0000EC250000}"/>
    <cellStyle name="Normal 3 52 3 3" xfId="10127" xr:uid="{00000000-0005-0000-0000-0000ED250000}"/>
    <cellStyle name="Normal 3 52 3 3 2" xfId="10128" xr:uid="{00000000-0005-0000-0000-0000EE250000}"/>
    <cellStyle name="Normal 3 52 3 4" xfId="10129" xr:uid="{00000000-0005-0000-0000-0000EF250000}"/>
    <cellStyle name="Normal 3 52 3 5" xfId="13244" xr:uid="{00000000-0005-0000-0000-0000F0250000}"/>
    <cellStyle name="Normal 3 52 4" xfId="2728" xr:uid="{00000000-0005-0000-0000-0000F1250000}"/>
    <cellStyle name="Normal 3 52 4 2" xfId="5023" xr:uid="{00000000-0005-0000-0000-0000F2250000}"/>
    <cellStyle name="Normal 3 52 4 2 2" xfId="10130" xr:uid="{00000000-0005-0000-0000-0000F3250000}"/>
    <cellStyle name="Normal 3 52 4 3" xfId="10131" xr:uid="{00000000-0005-0000-0000-0000F4250000}"/>
    <cellStyle name="Normal 3 52 4 3 2" xfId="10132" xr:uid="{00000000-0005-0000-0000-0000F5250000}"/>
    <cellStyle name="Normal 3 52 4 4" xfId="10133" xr:uid="{00000000-0005-0000-0000-0000F6250000}"/>
    <cellStyle name="Normal 3 52 4 5" xfId="13245" xr:uid="{00000000-0005-0000-0000-0000F7250000}"/>
    <cellStyle name="Normal 3 52 5" xfId="2729" xr:uid="{00000000-0005-0000-0000-0000F8250000}"/>
    <cellStyle name="Normal 3 52 5 2" xfId="5024" xr:uid="{00000000-0005-0000-0000-0000F9250000}"/>
    <cellStyle name="Normal 3 52 5 2 2" xfId="10134" xr:uid="{00000000-0005-0000-0000-0000FA250000}"/>
    <cellStyle name="Normal 3 52 5 3" xfId="10135" xr:uid="{00000000-0005-0000-0000-0000FB250000}"/>
    <cellStyle name="Normal 3 52 5 3 2" xfId="10136" xr:uid="{00000000-0005-0000-0000-0000FC250000}"/>
    <cellStyle name="Normal 3 52 5 4" xfId="10137" xr:uid="{00000000-0005-0000-0000-0000FD250000}"/>
    <cellStyle name="Normal 3 52 5 5" xfId="13246" xr:uid="{00000000-0005-0000-0000-0000FE250000}"/>
    <cellStyle name="Normal 3 52 6" xfId="2730" xr:uid="{00000000-0005-0000-0000-0000FF250000}"/>
    <cellStyle name="Normal 3 52 6 2" xfId="5025" xr:uid="{00000000-0005-0000-0000-000000260000}"/>
    <cellStyle name="Normal 3 52 6 2 2" xfId="10138" xr:uid="{00000000-0005-0000-0000-000001260000}"/>
    <cellStyle name="Normal 3 52 6 3" xfId="10139" xr:uid="{00000000-0005-0000-0000-000002260000}"/>
    <cellStyle name="Normal 3 52 6 3 2" xfId="10140" xr:uid="{00000000-0005-0000-0000-000003260000}"/>
    <cellStyle name="Normal 3 52 6 4" xfId="10141" xr:uid="{00000000-0005-0000-0000-000004260000}"/>
    <cellStyle name="Normal 3 52 6 5" xfId="13247" xr:uid="{00000000-0005-0000-0000-000005260000}"/>
    <cellStyle name="Normal 3 52 7" xfId="2731" xr:uid="{00000000-0005-0000-0000-000006260000}"/>
    <cellStyle name="Normal 3 52 7 2" xfId="5026" xr:uid="{00000000-0005-0000-0000-000007260000}"/>
    <cellStyle name="Normal 3 52 7 2 2" xfId="10142" xr:uid="{00000000-0005-0000-0000-000008260000}"/>
    <cellStyle name="Normal 3 52 7 3" xfId="10143" xr:uid="{00000000-0005-0000-0000-000009260000}"/>
    <cellStyle name="Normal 3 52 7 3 2" xfId="10144" xr:uid="{00000000-0005-0000-0000-00000A260000}"/>
    <cellStyle name="Normal 3 52 7 4" xfId="10145" xr:uid="{00000000-0005-0000-0000-00000B260000}"/>
    <cellStyle name="Normal 3 52 7 5" xfId="13248" xr:uid="{00000000-0005-0000-0000-00000C260000}"/>
    <cellStyle name="Normal 3 52 8" xfId="2732" xr:uid="{00000000-0005-0000-0000-00000D260000}"/>
    <cellStyle name="Normal 3 52 8 2" xfId="5027" xr:uid="{00000000-0005-0000-0000-00000E260000}"/>
    <cellStyle name="Normal 3 52 8 2 2" xfId="10146" xr:uid="{00000000-0005-0000-0000-00000F260000}"/>
    <cellStyle name="Normal 3 52 8 3" xfId="10147" xr:uid="{00000000-0005-0000-0000-000010260000}"/>
    <cellStyle name="Normal 3 52 8 3 2" xfId="10148" xr:uid="{00000000-0005-0000-0000-000011260000}"/>
    <cellStyle name="Normal 3 52 8 4" xfId="10149" xr:uid="{00000000-0005-0000-0000-000012260000}"/>
    <cellStyle name="Normal 3 52 8 5" xfId="13249" xr:uid="{00000000-0005-0000-0000-000013260000}"/>
    <cellStyle name="Normal 3 52 9" xfId="2733" xr:uid="{00000000-0005-0000-0000-000014260000}"/>
    <cellStyle name="Normal 3 52 9 2" xfId="5028" xr:uid="{00000000-0005-0000-0000-000015260000}"/>
    <cellStyle name="Normal 3 52 9 2 2" xfId="10150" xr:uid="{00000000-0005-0000-0000-000016260000}"/>
    <cellStyle name="Normal 3 52 9 3" xfId="10151" xr:uid="{00000000-0005-0000-0000-000017260000}"/>
    <cellStyle name="Normal 3 52 9 3 2" xfId="10152" xr:uid="{00000000-0005-0000-0000-000018260000}"/>
    <cellStyle name="Normal 3 52 9 4" xfId="10153" xr:uid="{00000000-0005-0000-0000-000019260000}"/>
    <cellStyle name="Normal 3 52 9 5" xfId="13250" xr:uid="{00000000-0005-0000-0000-00001A260000}"/>
    <cellStyle name="Normal 3 53" xfId="2734" xr:uid="{00000000-0005-0000-0000-00001B260000}"/>
    <cellStyle name="Normal 3 53 10" xfId="2735" xr:uid="{00000000-0005-0000-0000-00001C260000}"/>
    <cellStyle name="Normal 3 53 10 2" xfId="5029" xr:uid="{00000000-0005-0000-0000-00001D260000}"/>
    <cellStyle name="Normal 3 53 10 2 2" xfId="10154" xr:uid="{00000000-0005-0000-0000-00001E260000}"/>
    <cellStyle name="Normal 3 53 10 3" xfId="10155" xr:uid="{00000000-0005-0000-0000-00001F260000}"/>
    <cellStyle name="Normal 3 53 10 3 2" xfId="10156" xr:uid="{00000000-0005-0000-0000-000020260000}"/>
    <cellStyle name="Normal 3 53 10 4" xfId="10157" xr:uid="{00000000-0005-0000-0000-000021260000}"/>
    <cellStyle name="Normal 3 53 10 5" xfId="13251" xr:uid="{00000000-0005-0000-0000-000022260000}"/>
    <cellStyle name="Normal 3 53 11" xfId="2736" xr:uid="{00000000-0005-0000-0000-000023260000}"/>
    <cellStyle name="Normal 3 53 11 2" xfId="5030" xr:uid="{00000000-0005-0000-0000-000024260000}"/>
    <cellStyle name="Normal 3 53 11 2 2" xfId="10158" xr:uid="{00000000-0005-0000-0000-000025260000}"/>
    <cellStyle name="Normal 3 53 11 3" xfId="10159" xr:uid="{00000000-0005-0000-0000-000026260000}"/>
    <cellStyle name="Normal 3 53 11 3 2" xfId="10160" xr:uid="{00000000-0005-0000-0000-000027260000}"/>
    <cellStyle name="Normal 3 53 11 4" xfId="10161" xr:uid="{00000000-0005-0000-0000-000028260000}"/>
    <cellStyle name="Normal 3 53 11 5" xfId="13252" xr:uid="{00000000-0005-0000-0000-000029260000}"/>
    <cellStyle name="Normal 3 53 12" xfId="2737" xr:uid="{00000000-0005-0000-0000-00002A260000}"/>
    <cellStyle name="Normal 3 53 12 2" xfId="5031" xr:uid="{00000000-0005-0000-0000-00002B260000}"/>
    <cellStyle name="Normal 3 53 12 2 2" xfId="10162" xr:uid="{00000000-0005-0000-0000-00002C260000}"/>
    <cellStyle name="Normal 3 53 12 3" xfId="10163" xr:uid="{00000000-0005-0000-0000-00002D260000}"/>
    <cellStyle name="Normal 3 53 12 3 2" xfId="10164" xr:uid="{00000000-0005-0000-0000-00002E260000}"/>
    <cellStyle name="Normal 3 53 12 4" xfId="10165" xr:uid="{00000000-0005-0000-0000-00002F260000}"/>
    <cellStyle name="Normal 3 53 12 5" xfId="13253" xr:uid="{00000000-0005-0000-0000-000030260000}"/>
    <cellStyle name="Normal 3 53 13" xfId="2738" xr:uid="{00000000-0005-0000-0000-000031260000}"/>
    <cellStyle name="Normal 3 53 13 2" xfId="5032" xr:uid="{00000000-0005-0000-0000-000032260000}"/>
    <cellStyle name="Normal 3 53 13 2 2" xfId="10166" xr:uid="{00000000-0005-0000-0000-000033260000}"/>
    <cellStyle name="Normal 3 53 13 3" xfId="10167" xr:uid="{00000000-0005-0000-0000-000034260000}"/>
    <cellStyle name="Normal 3 53 13 3 2" xfId="10168" xr:uid="{00000000-0005-0000-0000-000035260000}"/>
    <cellStyle name="Normal 3 53 13 4" xfId="10169" xr:uid="{00000000-0005-0000-0000-000036260000}"/>
    <cellStyle name="Normal 3 53 13 5" xfId="13254" xr:uid="{00000000-0005-0000-0000-000037260000}"/>
    <cellStyle name="Normal 3 53 14" xfId="5033" xr:uid="{00000000-0005-0000-0000-000038260000}"/>
    <cellStyle name="Normal 3 53 14 2" xfId="10170" xr:uid="{00000000-0005-0000-0000-000039260000}"/>
    <cellStyle name="Normal 3 53 15" xfId="10171" xr:uid="{00000000-0005-0000-0000-00003A260000}"/>
    <cellStyle name="Normal 3 53 15 2" xfId="10172" xr:uid="{00000000-0005-0000-0000-00003B260000}"/>
    <cellStyle name="Normal 3 53 16" xfId="10173" xr:uid="{00000000-0005-0000-0000-00003C260000}"/>
    <cellStyle name="Normal 3 53 17" xfId="13255" xr:uid="{00000000-0005-0000-0000-00003D260000}"/>
    <cellStyle name="Normal 3 53 2" xfId="2739" xr:uid="{00000000-0005-0000-0000-00003E260000}"/>
    <cellStyle name="Normal 3 53 2 10" xfId="2740" xr:uid="{00000000-0005-0000-0000-00003F260000}"/>
    <cellStyle name="Normal 3 53 2 10 2" xfId="5034" xr:uid="{00000000-0005-0000-0000-000040260000}"/>
    <cellStyle name="Normal 3 53 2 10 2 2" xfId="10174" xr:uid="{00000000-0005-0000-0000-000041260000}"/>
    <cellStyle name="Normal 3 53 2 10 3" xfId="10175" xr:uid="{00000000-0005-0000-0000-000042260000}"/>
    <cellStyle name="Normal 3 53 2 10 3 2" xfId="10176" xr:uid="{00000000-0005-0000-0000-000043260000}"/>
    <cellStyle name="Normal 3 53 2 10 4" xfId="10177" xr:uid="{00000000-0005-0000-0000-000044260000}"/>
    <cellStyle name="Normal 3 53 2 10 5" xfId="13256" xr:uid="{00000000-0005-0000-0000-000045260000}"/>
    <cellStyle name="Normal 3 53 2 11" xfId="2741" xr:uid="{00000000-0005-0000-0000-000046260000}"/>
    <cellStyle name="Normal 3 53 2 11 2" xfId="5035" xr:uid="{00000000-0005-0000-0000-000047260000}"/>
    <cellStyle name="Normal 3 53 2 11 2 2" xfId="10178" xr:uid="{00000000-0005-0000-0000-000048260000}"/>
    <cellStyle name="Normal 3 53 2 11 3" xfId="10179" xr:uid="{00000000-0005-0000-0000-000049260000}"/>
    <cellStyle name="Normal 3 53 2 11 3 2" xfId="10180" xr:uid="{00000000-0005-0000-0000-00004A260000}"/>
    <cellStyle name="Normal 3 53 2 11 4" xfId="10181" xr:uid="{00000000-0005-0000-0000-00004B260000}"/>
    <cellStyle name="Normal 3 53 2 11 5" xfId="13257" xr:uid="{00000000-0005-0000-0000-00004C260000}"/>
    <cellStyle name="Normal 3 53 2 12" xfId="2742" xr:uid="{00000000-0005-0000-0000-00004D260000}"/>
    <cellStyle name="Normal 3 53 2 12 2" xfId="5036" xr:uid="{00000000-0005-0000-0000-00004E260000}"/>
    <cellStyle name="Normal 3 53 2 12 2 2" xfId="10182" xr:uid="{00000000-0005-0000-0000-00004F260000}"/>
    <cellStyle name="Normal 3 53 2 12 3" xfId="10183" xr:uid="{00000000-0005-0000-0000-000050260000}"/>
    <cellStyle name="Normal 3 53 2 12 3 2" xfId="10184" xr:uid="{00000000-0005-0000-0000-000051260000}"/>
    <cellStyle name="Normal 3 53 2 12 4" xfId="10185" xr:uid="{00000000-0005-0000-0000-000052260000}"/>
    <cellStyle name="Normal 3 53 2 12 5" xfId="13258" xr:uid="{00000000-0005-0000-0000-000053260000}"/>
    <cellStyle name="Normal 3 53 2 13" xfId="5037" xr:uid="{00000000-0005-0000-0000-000054260000}"/>
    <cellStyle name="Normal 3 53 2 13 2" xfId="10186" xr:uid="{00000000-0005-0000-0000-000055260000}"/>
    <cellStyle name="Normal 3 53 2 14" xfId="10187" xr:uid="{00000000-0005-0000-0000-000056260000}"/>
    <cellStyle name="Normal 3 53 2 14 2" xfId="10188" xr:uid="{00000000-0005-0000-0000-000057260000}"/>
    <cellStyle name="Normal 3 53 2 15" xfId="10189" xr:uid="{00000000-0005-0000-0000-000058260000}"/>
    <cellStyle name="Normal 3 53 2 16" xfId="13259" xr:uid="{00000000-0005-0000-0000-000059260000}"/>
    <cellStyle name="Normal 3 53 2 2" xfId="2743" xr:uid="{00000000-0005-0000-0000-00005A260000}"/>
    <cellStyle name="Normal 3 53 2 2 2" xfId="5038" xr:uid="{00000000-0005-0000-0000-00005B260000}"/>
    <cellStyle name="Normal 3 53 2 2 2 2" xfId="10190" xr:uid="{00000000-0005-0000-0000-00005C260000}"/>
    <cellStyle name="Normal 3 53 2 2 3" xfId="10191" xr:uid="{00000000-0005-0000-0000-00005D260000}"/>
    <cellStyle name="Normal 3 53 2 2 3 2" xfId="10192" xr:uid="{00000000-0005-0000-0000-00005E260000}"/>
    <cellStyle name="Normal 3 53 2 2 4" xfId="10193" xr:uid="{00000000-0005-0000-0000-00005F260000}"/>
    <cellStyle name="Normal 3 53 2 2 5" xfId="13260" xr:uid="{00000000-0005-0000-0000-000060260000}"/>
    <cellStyle name="Normal 3 53 2 3" xfId="2744" xr:uid="{00000000-0005-0000-0000-000061260000}"/>
    <cellStyle name="Normal 3 53 2 3 2" xfId="5039" xr:uid="{00000000-0005-0000-0000-000062260000}"/>
    <cellStyle name="Normal 3 53 2 3 2 2" xfId="10194" xr:uid="{00000000-0005-0000-0000-000063260000}"/>
    <cellStyle name="Normal 3 53 2 3 3" xfId="10195" xr:uid="{00000000-0005-0000-0000-000064260000}"/>
    <cellStyle name="Normal 3 53 2 3 3 2" xfId="10196" xr:uid="{00000000-0005-0000-0000-000065260000}"/>
    <cellStyle name="Normal 3 53 2 3 4" xfId="10197" xr:uid="{00000000-0005-0000-0000-000066260000}"/>
    <cellStyle name="Normal 3 53 2 3 5" xfId="13261" xr:uid="{00000000-0005-0000-0000-000067260000}"/>
    <cellStyle name="Normal 3 53 2 4" xfId="2745" xr:uid="{00000000-0005-0000-0000-000068260000}"/>
    <cellStyle name="Normal 3 53 2 4 2" xfId="5040" xr:uid="{00000000-0005-0000-0000-000069260000}"/>
    <cellStyle name="Normal 3 53 2 4 2 2" xfId="10198" xr:uid="{00000000-0005-0000-0000-00006A260000}"/>
    <cellStyle name="Normal 3 53 2 4 3" xfId="10199" xr:uid="{00000000-0005-0000-0000-00006B260000}"/>
    <cellStyle name="Normal 3 53 2 4 3 2" xfId="10200" xr:uid="{00000000-0005-0000-0000-00006C260000}"/>
    <cellStyle name="Normal 3 53 2 4 4" xfId="10201" xr:uid="{00000000-0005-0000-0000-00006D260000}"/>
    <cellStyle name="Normal 3 53 2 4 5" xfId="13262" xr:uid="{00000000-0005-0000-0000-00006E260000}"/>
    <cellStyle name="Normal 3 53 2 5" xfId="2746" xr:uid="{00000000-0005-0000-0000-00006F260000}"/>
    <cellStyle name="Normal 3 53 2 5 2" xfId="5041" xr:uid="{00000000-0005-0000-0000-000070260000}"/>
    <cellStyle name="Normal 3 53 2 5 2 2" xfId="10202" xr:uid="{00000000-0005-0000-0000-000071260000}"/>
    <cellStyle name="Normal 3 53 2 5 3" xfId="10203" xr:uid="{00000000-0005-0000-0000-000072260000}"/>
    <cellStyle name="Normal 3 53 2 5 3 2" xfId="10204" xr:uid="{00000000-0005-0000-0000-000073260000}"/>
    <cellStyle name="Normal 3 53 2 5 4" xfId="10205" xr:uid="{00000000-0005-0000-0000-000074260000}"/>
    <cellStyle name="Normal 3 53 2 5 5" xfId="13263" xr:uid="{00000000-0005-0000-0000-000075260000}"/>
    <cellStyle name="Normal 3 53 2 6" xfId="2747" xr:uid="{00000000-0005-0000-0000-000076260000}"/>
    <cellStyle name="Normal 3 53 2 6 2" xfId="5042" xr:uid="{00000000-0005-0000-0000-000077260000}"/>
    <cellStyle name="Normal 3 53 2 6 2 2" xfId="10206" xr:uid="{00000000-0005-0000-0000-000078260000}"/>
    <cellStyle name="Normal 3 53 2 6 3" xfId="10207" xr:uid="{00000000-0005-0000-0000-000079260000}"/>
    <cellStyle name="Normal 3 53 2 6 3 2" xfId="10208" xr:uid="{00000000-0005-0000-0000-00007A260000}"/>
    <cellStyle name="Normal 3 53 2 6 4" xfId="10209" xr:uid="{00000000-0005-0000-0000-00007B260000}"/>
    <cellStyle name="Normal 3 53 2 6 5" xfId="13264" xr:uid="{00000000-0005-0000-0000-00007C260000}"/>
    <cellStyle name="Normal 3 53 2 7" xfId="2748" xr:uid="{00000000-0005-0000-0000-00007D260000}"/>
    <cellStyle name="Normal 3 53 2 7 2" xfId="5043" xr:uid="{00000000-0005-0000-0000-00007E260000}"/>
    <cellStyle name="Normal 3 53 2 7 2 2" xfId="10210" xr:uid="{00000000-0005-0000-0000-00007F260000}"/>
    <cellStyle name="Normal 3 53 2 7 3" xfId="10211" xr:uid="{00000000-0005-0000-0000-000080260000}"/>
    <cellStyle name="Normal 3 53 2 7 3 2" xfId="10212" xr:uid="{00000000-0005-0000-0000-000081260000}"/>
    <cellStyle name="Normal 3 53 2 7 4" xfId="10213" xr:uid="{00000000-0005-0000-0000-000082260000}"/>
    <cellStyle name="Normal 3 53 2 7 5" xfId="13265" xr:uid="{00000000-0005-0000-0000-000083260000}"/>
    <cellStyle name="Normal 3 53 2 8" xfId="2749" xr:uid="{00000000-0005-0000-0000-000084260000}"/>
    <cellStyle name="Normal 3 53 2 8 2" xfId="5044" xr:uid="{00000000-0005-0000-0000-000085260000}"/>
    <cellStyle name="Normal 3 53 2 8 2 2" xfId="10214" xr:uid="{00000000-0005-0000-0000-000086260000}"/>
    <cellStyle name="Normal 3 53 2 8 3" xfId="10215" xr:uid="{00000000-0005-0000-0000-000087260000}"/>
    <cellStyle name="Normal 3 53 2 8 3 2" xfId="10216" xr:uid="{00000000-0005-0000-0000-000088260000}"/>
    <cellStyle name="Normal 3 53 2 8 4" xfId="10217" xr:uid="{00000000-0005-0000-0000-000089260000}"/>
    <cellStyle name="Normal 3 53 2 8 5" xfId="13266" xr:uid="{00000000-0005-0000-0000-00008A260000}"/>
    <cellStyle name="Normal 3 53 2 9" xfId="2750" xr:uid="{00000000-0005-0000-0000-00008B260000}"/>
    <cellStyle name="Normal 3 53 2 9 2" xfId="5045" xr:uid="{00000000-0005-0000-0000-00008C260000}"/>
    <cellStyle name="Normal 3 53 2 9 2 2" xfId="10218" xr:uid="{00000000-0005-0000-0000-00008D260000}"/>
    <cellStyle name="Normal 3 53 2 9 3" xfId="10219" xr:uid="{00000000-0005-0000-0000-00008E260000}"/>
    <cellStyle name="Normal 3 53 2 9 3 2" xfId="10220" xr:uid="{00000000-0005-0000-0000-00008F260000}"/>
    <cellStyle name="Normal 3 53 2 9 4" xfId="10221" xr:uid="{00000000-0005-0000-0000-000090260000}"/>
    <cellStyle name="Normal 3 53 2 9 5" xfId="13267" xr:uid="{00000000-0005-0000-0000-000091260000}"/>
    <cellStyle name="Normal 3 53 3" xfId="2751" xr:uid="{00000000-0005-0000-0000-000092260000}"/>
    <cellStyle name="Normal 3 53 3 2" xfId="5046" xr:uid="{00000000-0005-0000-0000-000093260000}"/>
    <cellStyle name="Normal 3 53 3 2 2" xfId="10222" xr:uid="{00000000-0005-0000-0000-000094260000}"/>
    <cellStyle name="Normal 3 53 3 3" xfId="10223" xr:uid="{00000000-0005-0000-0000-000095260000}"/>
    <cellStyle name="Normal 3 53 3 3 2" xfId="10224" xr:uid="{00000000-0005-0000-0000-000096260000}"/>
    <cellStyle name="Normal 3 53 3 4" xfId="10225" xr:uid="{00000000-0005-0000-0000-000097260000}"/>
    <cellStyle name="Normal 3 53 3 5" xfId="13268" xr:uid="{00000000-0005-0000-0000-000098260000}"/>
    <cellStyle name="Normal 3 53 4" xfId="2752" xr:uid="{00000000-0005-0000-0000-000099260000}"/>
    <cellStyle name="Normal 3 53 4 2" xfId="5047" xr:uid="{00000000-0005-0000-0000-00009A260000}"/>
    <cellStyle name="Normal 3 53 4 2 2" xfId="10226" xr:uid="{00000000-0005-0000-0000-00009B260000}"/>
    <cellStyle name="Normal 3 53 4 3" xfId="10227" xr:uid="{00000000-0005-0000-0000-00009C260000}"/>
    <cellStyle name="Normal 3 53 4 3 2" xfId="10228" xr:uid="{00000000-0005-0000-0000-00009D260000}"/>
    <cellStyle name="Normal 3 53 4 4" xfId="10229" xr:uid="{00000000-0005-0000-0000-00009E260000}"/>
    <cellStyle name="Normal 3 53 4 5" xfId="13269" xr:uid="{00000000-0005-0000-0000-00009F260000}"/>
    <cellStyle name="Normal 3 53 5" xfId="2753" xr:uid="{00000000-0005-0000-0000-0000A0260000}"/>
    <cellStyle name="Normal 3 53 5 2" xfId="5048" xr:uid="{00000000-0005-0000-0000-0000A1260000}"/>
    <cellStyle name="Normal 3 53 5 2 2" xfId="10230" xr:uid="{00000000-0005-0000-0000-0000A2260000}"/>
    <cellStyle name="Normal 3 53 5 3" xfId="10231" xr:uid="{00000000-0005-0000-0000-0000A3260000}"/>
    <cellStyle name="Normal 3 53 5 3 2" xfId="10232" xr:uid="{00000000-0005-0000-0000-0000A4260000}"/>
    <cellStyle name="Normal 3 53 5 4" xfId="10233" xr:uid="{00000000-0005-0000-0000-0000A5260000}"/>
    <cellStyle name="Normal 3 53 5 5" xfId="13270" xr:uid="{00000000-0005-0000-0000-0000A6260000}"/>
    <cellStyle name="Normal 3 53 6" xfId="2754" xr:uid="{00000000-0005-0000-0000-0000A7260000}"/>
    <cellStyle name="Normal 3 53 6 2" xfId="5049" xr:uid="{00000000-0005-0000-0000-0000A8260000}"/>
    <cellStyle name="Normal 3 53 6 2 2" xfId="10234" xr:uid="{00000000-0005-0000-0000-0000A9260000}"/>
    <cellStyle name="Normal 3 53 6 3" xfId="10235" xr:uid="{00000000-0005-0000-0000-0000AA260000}"/>
    <cellStyle name="Normal 3 53 6 3 2" xfId="10236" xr:uid="{00000000-0005-0000-0000-0000AB260000}"/>
    <cellStyle name="Normal 3 53 6 4" xfId="10237" xr:uid="{00000000-0005-0000-0000-0000AC260000}"/>
    <cellStyle name="Normal 3 53 6 5" xfId="13271" xr:uid="{00000000-0005-0000-0000-0000AD260000}"/>
    <cellStyle name="Normal 3 53 7" xfId="2755" xr:uid="{00000000-0005-0000-0000-0000AE260000}"/>
    <cellStyle name="Normal 3 53 7 2" xfId="5050" xr:uid="{00000000-0005-0000-0000-0000AF260000}"/>
    <cellStyle name="Normal 3 53 7 2 2" xfId="10238" xr:uid="{00000000-0005-0000-0000-0000B0260000}"/>
    <cellStyle name="Normal 3 53 7 3" xfId="10239" xr:uid="{00000000-0005-0000-0000-0000B1260000}"/>
    <cellStyle name="Normal 3 53 7 3 2" xfId="10240" xr:uid="{00000000-0005-0000-0000-0000B2260000}"/>
    <cellStyle name="Normal 3 53 7 4" xfId="10241" xr:uid="{00000000-0005-0000-0000-0000B3260000}"/>
    <cellStyle name="Normal 3 53 7 5" xfId="13272" xr:uid="{00000000-0005-0000-0000-0000B4260000}"/>
    <cellStyle name="Normal 3 53 8" xfId="2756" xr:uid="{00000000-0005-0000-0000-0000B5260000}"/>
    <cellStyle name="Normal 3 53 8 2" xfId="5051" xr:uid="{00000000-0005-0000-0000-0000B6260000}"/>
    <cellStyle name="Normal 3 53 8 2 2" xfId="10242" xr:uid="{00000000-0005-0000-0000-0000B7260000}"/>
    <cellStyle name="Normal 3 53 8 3" xfId="10243" xr:uid="{00000000-0005-0000-0000-0000B8260000}"/>
    <cellStyle name="Normal 3 53 8 3 2" xfId="10244" xr:uid="{00000000-0005-0000-0000-0000B9260000}"/>
    <cellStyle name="Normal 3 53 8 4" xfId="10245" xr:uid="{00000000-0005-0000-0000-0000BA260000}"/>
    <cellStyle name="Normal 3 53 8 5" xfId="13273" xr:uid="{00000000-0005-0000-0000-0000BB260000}"/>
    <cellStyle name="Normal 3 53 9" xfId="2757" xr:uid="{00000000-0005-0000-0000-0000BC260000}"/>
    <cellStyle name="Normal 3 53 9 2" xfId="5052" xr:uid="{00000000-0005-0000-0000-0000BD260000}"/>
    <cellStyle name="Normal 3 53 9 2 2" xfId="10246" xr:uid="{00000000-0005-0000-0000-0000BE260000}"/>
    <cellStyle name="Normal 3 53 9 3" xfId="10247" xr:uid="{00000000-0005-0000-0000-0000BF260000}"/>
    <cellStyle name="Normal 3 53 9 3 2" xfId="10248" xr:uid="{00000000-0005-0000-0000-0000C0260000}"/>
    <cellStyle name="Normal 3 53 9 4" xfId="10249" xr:uid="{00000000-0005-0000-0000-0000C1260000}"/>
    <cellStyle name="Normal 3 53 9 5" xfId="13274" xr:uid="{00000000-0005-0000-0000-0000C2260000}"/>
    <cellStyle name="Normal 3 54" xfId="2758" xr:uid="{00000000-0005-0000-0000-0000C3260000}"/>
    <cellStyle name="Normal 3 54 10" xfId="2759" xr:uid="{00000000-0005-0000-0000-0000C4260000}"/>
    <cellStyle name="Normal 3 54 10 2" xfId="5053" xr:uid="{00000000-0005-0000-0000-0000C5260000}"/>
    <cellStyle name="Normal 3 54 10 2 2" xfId="10250" xr:uid="{00000000-0005-0000-0000-0000C6260000}"/>
    <cellStyle name="Normal 3 54 10 3" xfId="10251" xr:uid="{00000000-0005-0000-0000-0000C7260000}"/>
    <cellStyle name="Normal 3 54 10 3 2" xfId="10252" xr:uid="{00000000-0005-0000-0000-0000C8260000}"/>
    <cellStyle name="Normal 3 54 10 4" xfId="10253" xr:uid="{00000000-0005-0000-0000-0000C9260000}"/>
    <cellStyle name="Normal 3 54 10 5" xfId="13275" xr:uid="{00000000-0005-0000-0000-0000CA260000}"/>
    <cellStyle name="Normal 3 54 11" xfId="2760" xr:uid="{00000000-0005-0000-0000-0000CB260000}"/>
    <cellStyle name="Normal 3 54 11 2" xfId="5054" xr:uid="{00000000-0005-0000-0000-0000CC260000}"/>
    <cellStyle name="Normal 3 54 11 2 2" xfId="10254" xr:uid="{00000000-0005-0000-0000-0000CD260000}"/>
    <cellStyle name="Normal 3 54 11 3" xfId="10255" xr:uid="{00000000-0005-0000-0000-0000CE260000}"/>
    <cellStyle name="Normal 3 54 11 3 2" xfId="10256" xr:uid="{00000000-0005-0000-0000-0000CF260000}"/>
    <cellStyle name="Normal 3 54 11 4" xfId="10257" xr:uid="{00000000-0005-0000-0000-0000D0260000}"/>
    <cellStyle name="Normal 3 54 11 5" xfId="13276" xr:uid="{00000000-0005-0000-0000-0000D1260000}"/>
    <cellStyle name="Normal 3 54 12" xfId="2761" xr:uid="{00000000-0005-0000-0000-0000D2260000}"/>
    <cellStyle name="Normal 3 54 12 2" xfId="5055" xr:uid="{00000000-0005-0000-0000-0000D3260000}"/>
    <cellStyle name="Normal 3 54 12 2 2" xfId="10258" xr:uid="{00000000-0005-0000-0000-0000D4260000}"/>
    <cellStyle name="Normal 3 54 12 3" xfId="10259" xr:uid="{00000000-0005-0000-0000-0000D5260000}"/>
    <cellStyle name="Normal 3 54 12 3 2" xfId="10260" xr:uid="{00000000-0005-0000-0000-0000D6260000}"/>
    <cellStyle name="Normal 3 54 12 4" xfId="10261" xr:uid="{00000000-0005-0000-0000-0000D7260000}"/>
    <cellStyle name="Normal 3 54 12 5" xfId="13277" xr:uid="{00000000-0005-0000-0000-0000D8260000}"/>
    <cellStyle name="Normal 3 54 13" xfId="2762" xr:uid="{00000000-0005-0000-0000-0000D9260000}"/>
    <cellStyle name="Normal 3 54 13 2" xfId="5056" xr:uid="{00000000-0005-0000-0000-0000DA260000}"/>
    <cellStyle name="Normal 3 54 13 2 2" xfId="10262" xr:uid="{00000000-0005-0000-0000-0000DB260000}"/>
    <cellStyle name="Normal 3 54 13 3" xfId="10263" xr:uid="{00000000-0005-0000-0000-0000DC260000}"/>
    <cellStyle name="Normal 3 54 13 3 2" xfId="10264" xr:uid="{00000000-0005-0000-0000-0000DD260000}"/>
    <cellStyle name="Normal 3 54 13 4" xfId="10265" xr:uid="{00000000-0005-0000-0000-0000DE260000}"/>
    <cellStyle name="Normal 3 54 13 5" xfId="13278" xr:uid="{00000000-0005-0000-0000-0000DF260000}"/>
    <cellStyle name="Normal 3 54 14" xfId="5057" xr:uid="{00000000-0005-0000-0000-0000E0260000}"/>
    <cellStyle name="Normal 3 54 14 2" xfId="10266" xr:uid="{00000000-0005-0000-0000-0000E1260000}"/>
    <cellStyle name="Normal 3 54 15" xfId="10267" xr:uid="{00000000-0005-0000-0000-0000E2260000}"/>
    <cellStyle name="Normal 3 54 15 2" xfId="10268" xr:uid="{00000000-0005-0000-0000-0000E3260000}"/>
    <cellStyle name="Normal 3 54 16" xfId="10269" xr:uid="{00000000-0005-0000-0000-0000E4260000}"/>
    <cellStyle name="Normal 3 54 17" xfId="13279" xr:uid="{00000000-0005-0000-0000-0000E5260000}"/>
    <cellStyle name="Normal 3 54 2" xfId="2763" xr:uid="{00000000-0005-0000-0000-0000E6260000}"/>
    <cellStyle name="Normal 3 54 2 10" xfId="2764" xr:uid="{00000000-0005-0000-0000-0000E7260000}"/>
    <cellStyle name="Normal 3 54 2 10 2" xfId="5058" xr:uid="{00000000-0005-0000-0000-0000E8260000}"/>
    <cellStyle name="Normal 3 54 2 10 2 2" xfId="10270" xr:uid="{00000000-0005-0000-0000-0000E9260000}"/>
    <cellStyle name="Normal 3 54 2 10 3" xfId="10271" xr:uid="{00000000-0005-0000-0000-0000EA260000}"/>
    <cellStyle name="Normal 3 54 2 10 3 2" xfId="10272" xr:uid="{00000000-0005-0000-0000-0000EB260000}"/>
    <cellStyle name="Normal 3 54 2 10 4" xfId="10273" xr:uid="{00000000-0005-0000-0000-0000EC260000}"/>
    <cellStyle name="Normal 3 54 2 10 5" xfId="13280" xr:uid="{00000000-0005-0000-0000-0000ED260000}"/>
    <cellStyle name="Normal 3 54 2 11" xfId="2765" xr:uid="{00000000-0005-0000-0000-0000EE260000}"/>
    <cellStyle name="Normal 3 54 2 11 2" xfId="5059" xr:uid="{00000000-0005-0000-0000-0000EF260000}"/>
    <cellStyle name="Normal 3 54 2 11 2 2" xfId="10274" xr:uid="{00000000-0005-0000-0000-0000F0260000}"/>
    <cellStyle name="Normal 3 54 2 11 3" xfId="10275" xr:uid="{00000000-0005-0000-0000-0000F1260000}"/>
    <cellStyle name="Normal 3 54 2 11 3 2" xfId="10276" xr:uid="{00000000-0005-0000-0000-0000F2260000}"/>
    <cellStyle name="Normal 3 54 2 11 4" xfId="10277" xr:uid="{00000000-0005-0000-0000-0000F3260000}"/>
    <cellStyle name="Normal 3 54 2 11 5" xfId="13281" xr:uid="{00000000-0005-0000-0000-0000F4260000}"/>
    <cellStyle name="Normal 3 54 2 12" xfId="2766" xr:uid="{00000000-0005-0000-0000-0000F5260000}"/>
    <cellStyle name="Normal 3 54 2 12 2" xfId="5060" xr:uid="{00000000-0005-0000-0000-0000F6260000}"/>
    <cellStyle name="Normal 3 54 2 12 2 2" xfId="10278" xr:uid="{00000000-0005-0000-0000-0000F7260000}"/>
    <cellStyle name="Normal 3 54 2 12 3" xfId="10279" xr:uid="{00000000-0005-0000-0000-0000F8260000}"/>
    <cellStyle name="Normal 3 54 2 12 3 2" xfId="10280" xr:uid="{00000000-0005-0000-0000-0000F9260000}"/>
    <cellStyle name="Normal 3 54 2 12 4" xfId="10281" xr:uid="{00000000-0005-0000-0000-0000FA260000}"/>
    <cellStyle name="Normal 3 54 2 12 5" xfId="13282" xr:uid="{00000000-0005-0000-0000-0000FB260000}"/>
    <cellStyle name="Normal 3 54 2 13" xfId="5061" xr:uid="{00000000-0005-0000-0000-0000FC260000}"/>
    <cellStyle name="Normal 3 54 2 13 2" xfId="10282" xr:uid="{00000000-0005-0000-0000-0000FD260000}"/>
    <cellStyle name="Normal 3 54 2 14" xfId="10283" xr:uid="{00000000-0005-0000-0000-0000FE260000}"/>
    <cellStyle name="Normal 3 54 2 14 2" xfId="10284" xr:uid="{00000000-0005-0000-0000-0000FF260000}"/>
    <cellStyle name="Normal 3 54 2 15" xfId="10285" xr:uid="{00000000-0005-0000-0000-000000270000}"/>
    <cellStyle name="Normal 3 54 2 16" xfId="13283" xr:uid="{00000000-0005-0000-0000-000001270000}"/>
    <cellStyle name="Normal 3 54 2 2" xfId="2767" xr:uid="{00000000-0005-0000-0000-000002270000}"/>
    <cellStyle name="Normal 3 54 2 2 2" xfId="5062" xr:uid="{00000000-0005-0000-0000-000003270000}"/>
    <cellStyle name="Normal 3 54 2 2 2 2" xfId="10286" xr:uid="{00000000-0005-0000-0000-000004270000}"/>
    <cellStyle name="Normal 3 54 2 2 3" xfId="10287" xr:uid="{00000000-0005-0000-0000-000005270000}"/>
    <cellStyle name="Normal 3 54 2 2 3 2" xfId="10288" xr:uid="{00000000-0005-0000-0000-000006270000}"/>
    <cellStyle name="Normal 3 54 2 2 4" xfId="10289" xr:uid="{00000000-0005-0000-0000-000007270000}"/>
    <cellStyle name="Normal 3 54 2 2 5" xfId="13284" xr:uid="{00000000-0005-0000-0000-000008270000}"/>
    <cellStyle name="Normal 3 54 2 3" xfId="2768" xr:uid="{00000000-0005-0000-0000-000009270000}"/>
    <cellStyle name="Normal 3 54 2 3 2" xfId="5063" xr:uid="{00000000-0005-0000-0000-00000A270000}"/>
    <cellStyle name="Normal 3 54 2 3 2 2" xfId="10290" xr:uid="{00000000-0005-0000-0000-00000B270000}"/>
    <cellStyle name="Normal 3 54 2 3 3" xfId="10291" xr:uid="{00000000-0005-0000-0000-00000C270000}"/>
    <cellStyle name="Normal 3 54 2 3 3 2" xfId="10292" xr:uid="{00000000-0005-0000-0000-00000D270000}"/>
    <cellStyle name="Normal 3 54 2 3 4" xfId="10293" xr:uid="{00000000-0005-0000-0000-00000E270000}"/>
    <cellStyle name="Normal 3 54 2 3 5" xfId="13285" xr:uid="{00000000-0005-0000-0000-00000F270000}"/>
    <cellStyle name="Normal 3 54 2 4" xfId="2769" xr:uid="{00000000-0005-0000-0000-000010270000}"/>
    <cellStyle name="Normal 3 54 2 4 2" xfId="5064" xr:uid="{00000000-0005-0000-0000-000011270000}"/>
    <cellStyle name="Normal 3 54 2 4 2 2" xfId="10294" xr:uid="{00000000-0005-0000-0000-000012270000}"/>
    <cellStyle name="Normal 3 54 2 4 3" xfId="10295" xr:uid="{00000000-0005-0000-0000-000013270000}"/>
    <cellStyle name="Normal 3 54 2 4 3 2" xfId="10296" xr:uid="{00000000-0005-0000-0000-000014270000}"/>
    <cellStyle name="Normal 3 54 2 4 4" xfId="10297" xr:uid="{00000000-0005-0000-0000-000015270000}"/>
    <cellStyle name="Normal 3 54 2 4 5" xfId="13286" xr:uid="{00000000-0005-0000-0000-000016270000}"/>
    <cellStyle name="Normal 3 54 2 5" xfId="2770" xr:uid="{00000000-0005-0000-0000-000017270000}"/>
    <cellStyle name="Normal 3 54 2 5 2" xfId="5065" xr:uid="{00000000-0005-0000-0000-000018270000}"/>
    <cellStyle name="Normal 3 54 2 5 2 2" xfId="10298" xr:uid="{00000000-0005-0000-0000-000019270000}"/>
    <cellStyle name="Normal 3 54 2 5 3" xfId="10299" xr:uid="{00000000-0005-0000-0000-00001A270000}"/>
    <cellStyle name="Normal 3 54 2 5 3 2" xfId="10300" xr:uid="{00000000-0005-0000-0000-00001B270000}"/>
    <cellStyle name="Normal 3 54 2 5 4" xfId="10301" xr:uid="{00000000-0005-0000-0000-00001C270000}"/>
    <cellStyle name="Normal 3 54 2 5 5" xfId="13287" xr:uid="{00000000-0005-0000-0000-00001D270000}"/>
    <cellStyle name="Normal 3 54 2 6" xfId="2771" xr:uid="{00000000-0005-0000-0000-00001E270000}"/>
    <cellStyle name="Normal 3 54 2 6 2" xfId="5066" xr:uid="{00000000-0005-0000-0000-00001F270000}"/>
    <cellStyle name="Normal 3 54 2 6 2 2" xfId="10302" xr:uid="{00000000-0005-0000-0000-000020270000}"/>
    <cellStyle name="Normal 3 54 2 6 3" xfId="10303" xr:uid="{00000000-0005-0000-0000-000021270000}"/>
    <cellStyle name="Normal 3 54 2 6 3 2" xfId="10304" xr:uid="{00000000-0005-0000-0000-000022270000}"/>
    <cellStyle name="Normal 3 54 2 6 4" xfId="10305" xr:uid="{00000000-0005-0000-0000-000023270000}"/>
    <cellStyle name="Normal 3 54 2 6 5" xfId="13288" xr:uid="{00000000-0005-0000-0000-000024270000}"/>
    <cellStyle name="Normal 3 54 2 7" xfId="2772" xr:uid="{00000000-0005-0000-0000-000025270000}"/>
    <cellStyle name="Normal 3 54 2 7 2" xfId="5067" xr:uid="{00000000-0005-0000-0000-000026270000}"/>
    <cellStyle name="Normal 3 54 2 7 2 2" xfId="10306" xr:uid="{00000000-0005-0000-0000-000027270000}"/>
    <cellStyle name="Normal 3 54 2 7 3" xfId="10307" xr:uid="{00000000-0005-0000-0000-000028270000}"/>
    <cellStyle name="Normal 3 54 2 7 3 2" xfId="10308" xr:uid="{00000000-0005-0000-0000-000029270000}"/>
    <cellStyle name="Normal 3 54 2 7 4" xfId="10309" xr:uid="{00000000-0005-0000-0000-00002A270000}"/>
    <cellStyle name="Normal 3 54 2 7 5" xfId="13289" xr:uid="{00000000-0005-0000-0000-00002B270000}"/>
    <cellStyle name="Normal 3 54 2 8" xfId="2773" xr:uid="{00000000-0005-0000-0000-00002C270000}"/>
    <cellStyle name="Normal 3 54 2 8 2" xfId="5068" xr:uid="{00000000-0005-0000-0000-00002D270000}"/>
    <cellStyle name="Normal 3 54 2 8 2 2" xfId="10310" xr:uid="{00000000-0005-0000-0000-00002E270000}"/>
    <cellStyle name="Normal 3 54 2 8 3" xfId="10311" xr:uid="{00000000-0005-0000-0000-00002F270000}"/>
    <cellStyle name="Normal 3 54 2 8 3 2" xfId="10312" xr:uid="{00000000-0005-0000-0000-000030270000}"/>
    <cellStyle name="Normal 3 54 2 8 4" xfId="10313" xr:uid="{00000000-0005-0000-0000-000031270000}"/>
    <cellStyle name="Normal 3 54 2 8 5" xfId="13290" xr:uid="{00000000-0005-0000-0000-000032270000}"/>
    <cellStyle name="Normal 3 54 2 9" xfId="2774" xr:uid="{00000000-0005-0000-0000-000033270000}"/>
    <cellStyle name="Normal 3 54 2 9 2" xfId="5069" xr:uid="{00000000-0005-0000-0000-000034270000}"/>
    <cellStyle name="Normal 3 54 2 9 2 2" xfId="10314" xr:uid="{00000000-0005-0000-0000-000035270000}"/>
    <cellStyle name="Normal 3 54 2 9 3" xfId="10315" xr:uid="{00000000-0005-0000-0000-000036270000}"/>
    <cellStyle name="Normal 3 54 2 9 3 2" xfId="10316" xr:uid="{00000000-0005-0000-0000-000037270000}"/>
    <cellStyle name="Normal 3 54 2 9 4" xfId="10317" xr:uid="{00000000-0005-0000-0000-000038270000}"/>
    <cellStyle name="Normal 3 54 2 9 5" xfId="13291" xr:uid="{00000000-0005-0000-0000-000039270000}"/>
    <cellStyle name="Normal 3 54 3" xfId="2775" xr:uid="{00000000-0005-0000-0000-00003A270000}"/>
    <cellStyle name="Normal 3 54 3 2" xfId="5070" xr:uid="{00000000-0005-0000-0000-00003B270000}"/>
    <cellStyle name="Normal 3 54 3 2 2" xfId="10318" xr:uid="{00000000-0005-0000-0000-00003C270000}"/>
    <cellStyle name="Normal 3 54 3 3" xfId="10319" xr:uid="{00000000-0005-0000-0000-00003D270000}"/>
    <cellStyle name="Normal 3 54 3 3 2" xfId="10320" xr:uid="{00000000-0005-0000-0000-00003E270000}"/>
    <cellStyle name="Normal 3 54 3 4" xfId="10321" xr:uid="{00000000-0005-0000-0000-00003F270000}"/>
    <cellStyle name="Normal 3 54 3 5" xfId="13292" xr:uid="{00000000-0005-0000-0000-000040270000}"/>
    <cellStyle name="Normal 3 54 4" xfId="2776" xr:uid="{00000000-0005-0000-0000-000041270000}"/>
    <cellStyle name="Normal 3 54 4 2" xfId="5071" xr:uid="{00000000-0005-0000-0000-000042270000}"/>
    <cellStyle name="Normal 3 54 4 2 2" xfId="10322" xr:uid="{00000000-0005-0000-0000-000043270000}"/>
    <cellStyle name="Normal 3 54 4 3" xfId="10323" xr:uid="{00000000-0005-0000-0000-000044270000}"/>
    <cellStyle name="Normal 3 54 4 3 2" xfId="10324" xr:uid="{00000000-0005-0000-0000-000045270000}"/>
    <cellStyle name="Normal 3 54 4 4" xfId="10325" xr:uid="{00000000-0005-0000-0000-000046270000}"/>
    <cellStyle name="Normal 3 54 4 5" xfId="13293" xr:uid="{00000000-0005-0000-0000-000047270000}"/>
    <cellStyle name="Normal 3 54 5" xfId="2777" xr:uid="{00000000-0005-0000-0000-000048270000}"/>
    <cellStyle name="Normal 3 54 5 2" xfId="5072" xr:uid="{00000000-0005-0000-0000-000049270000}"/>
    <cellStyle name="Normal 3 54 5 2 2" xfId="10326" xr:uid="{00000000-0005-0000-0000-00004A270000}"/>
    <cellStyle name="Normal 3 54 5 3" xfId="10327" xr:uid="{00000000-0005-0000-0000-00004B270000}"/>
    <cellStyle name="Normal 3 54 5 3 2" xfId="10328" xr:uid="{00000000-0005-0000-0000-00004C270000}"/>
    <cellStyle name="Normal 3 54 5 4" xfId="10329" xr:uid="{00000000-0005-0000-0000-00004D270000}"/>
    <cellStyle name="Normal 3 54 5 5" xfId="13294" xr:uid="{00000000-0005-0000-0000-00004E270000}"/>
    <cellStyle name="Normal 3 54 6" xfId="2778" xr:uid="{00000000-0005-0000-0000-00004F270000}"/>
    <cellStyle name="Normal 3 54 6 2" xfId="5073" xr:uid="{00000000-0005-0000-0000-000050270000}"/>
    <cellStyle name="Normal 3 54 6 2 2" xfId="10330" xr:uid="{00000000-0005-0000-0000-000051270000}"/>
    <cellStyle name="Normal 3 54 6 3" xfId="10331" xr:uid="{00000000-0005-0000-0000-000052270000}"/>
    <cellStyle name="Normal 3 54 6 3 2" xfId="10332" xr:uid="{00000000-0005-0000-0000-000053270000}"/>
    <cellStyle name="Normal 3 54 6 4" xfId="10333" xr:uid="{00000000-0005-0000-0000-000054270000}"/>
    <cellStyle name="Normal 3 54 6 5" xfId="13295" xr:uid="{00000000-0005-0000-0000-000055270000}"/>
    <cellStyle name="Normal 3 54 7" xfId="2779" xr:uid="{00000000-0005-0000-0000-000056270000}"/>
    <cellStyle name="Normal 3 54 7 2" xfId="5074" xr:uid="{00000000-0005-0000-0000-000057270000}"/>
    <cellStyle name="Normal 3 54 7 2 2" xfId="10334" xr:uid="{00000000-0005-0000-0000-000058270000}"/>
    <cellStyle name="Normal 3 54 7 3" xfId="10335" xr:uid="{00000000-0005-0000-0000-000059270000}"/>
    <cellStyle name="Normal 3 54 7 3 2" xfId="10336" xr:uid="{00000000-0005-0000-0000-00005A270000}"/>
    <cellStyle name="Normal 3 54 7 4" xfId="10337" xr:uid="{00000000-0005-0000-0000-00005B270000}"/>
    <cellStyle name="Normal 3 54 7 5" xfId="13296" xr:uid="{00000000-0005-0000-0000-00005C270000}"/>
    <cellStyle name="Normal 3 54 8" xfId="2780" xr:uid="{00000000-0005-0000-0000-00005D270000}"/>
    <cellStyle name="Normal 3 54 8 2" xfId="5075" xr:uid="{00000000-0005-0000-0000-00005E270000}"/>
    <cellStyle name="Normal 3 54 8 2 2" xfId="10338" xr:uid="{00000000-0005-0000-0000-00005F270000}"/>
    <cellStyle name="Normal 3 54 8 3" xfId="10339" xr:uid="{00000000-0005-0000-0000-000060270000}"/>
    <cellStyle name="Normal 3 54 8 3 2" xfId="10340" xr:uid="{00000000-0005-0000-0000-000061270000}"/>
    <cellStyle name="Normal 3 54 8 4" xfId="10341" xr:uid="{00000000-0005-0000-0000-000062270000}"/>
    <cellStyle name="Normal 3 54 8 5" xfId="13297" xr:uid="{00000000-0005-0000-0000-000063270000}"/>
    <cellStyle name="Normal 3 54 9" xfId="2781" xr:uid="{00000000-0005-0000-0000-000064270000}"/>
    <cellStyle name="Normal 3 54 9 2" xfId="5076" xr:uid="{00000000-0005-0000-0000-000065270000}"/>
    <cellStyle name="Normal 3 54 9 2 2" xfId="10342" xr:uid="{00000000-0005-0000-0000-000066270000}"/>
    <cellStyle name="Normal 3 54 9 3" xfId="10343" xr:uid="{00000000-0005-0000-0000-000067270000}"/>
    <cellStyle name="Normal 3 54 9 3 2" xfId="10344" xr:uid="{00000000-0005-0000-0000-000068270000}"/>
    <cellStyle name="Normal 3 54 9 4" xfId="10345" xr:uid="{00000000-0005-0000-0000-000069270000}"/>
    <cellStyle name="Normal 3 54 9 5" xfId="13298" xr:uid="{00000000-0005-0000-0000-00006A270000}"/>
    <cellStyle name="Normal 3 55" xfId="2782" xr:uid="{00000000-0005-0000-0000-00006B270000}"/>
    <cellStyle name="Normal 3 55 10" xfId="2783" xr:uid="{00000000-0005-0000-0000-00006C270000}"/>
    <cellStyle name="Normal 3 55 10 2" xfId="5077" xr:uid="{00000000-0005-0000-0000-00006D270000}"/>
    <cellStyle name="Normal 3 55 10 2 2" xfId="10346" xr:uid="{00000000-0005-0000-0000-00006E270000}"/>
    <cellStyle name="Normal 3 55 10 3" xfId="10347" xr:uid="{00000000-0005-0000-0000-00006F270000}"/>
    <cellStyle name="Normal 3 55 10 3 2" xfId="10348" xr:uid="{00000000-0005-0000-0000-000070270000}"/>
    <cellStyle name="Normal 3 55 10 4" xfId="10349" xr:uid="{00000000-0005-0000-0000-000071270000}"/>
    <cellStyle name="Normal 3 55 10 5" xfId="13299" xr:uid="{00000000-0005-0000-0000-000072270000}"/>
    <cellStyle name="Normal 3 55 11" xfId="2784" xr:uid="{00000000-0005-0000-0000-000073270000}"/>
    <cellStyle name="Normal 3 55 11 2" xfId="5078" xr:uid="{00000000-0005-0000-0000-000074270000}"/>
    <cellStyle name="Normal 3 55 11 2 2" xfId="10350" xr:uid="{00000000-0005-0000-0000-000075270000}"/>
    <cellStyle name="Normal 3 55 11 3" xfId="10351" xr:uid="{00000000-0005-0000-0000-000076270000}"/>
    <cellStyle name="Normal 3 55 11 3 2" xfId="10352" xr:uid="{00000000-0005-0000-0000-000077270000}"/>
    <cellStyle name="Normal 3 55 11 4" xfId="10353" xr:uid="{00000000-0005-0000-0000-000078270000}"/>
    <cellStyle name="Normal 3 55 11 5" xfId="13300" xr:uid="{00000000-0005-0000-0000-000079270000}"/>
    <cellStyle name="Normal 3 55 12" xfId="2785" xr:uid="{00000000-0005-0000-0000-00007A270000}"/>
    <cellStyle name="Normal 3 55 12 2" xfId="5079" xr:uid="{00000000-0005-0000-0000-00007B270000}"/>
    <cellStyle name="Normal 3 55 12 2 2" xfId="10354" xr:uid="{00000000-0005-0000-0000-00007C270000}"/>
    <cellStyle name="Normal 3 55 12 3" xfId="10355" xr:uid="{00000000-0005-0000-0000-00007D270000}"/>
    <cellStyle name="Normal 3 55 12 3 2" xfId="10356" xr:uid="{00000000-0005-0000-0000-00007E270000}"/>
    <cellStyle name="Normal 3 55 12 4" xfId="10357" xr:uid="{00000000-0005-0000-0000-00007F270000}"/>
    <cellStyle name="Normal 3 55 12 5" xfId="13301" xr:uid="{00000000-0005-0000-0000-000080270000}"/>
    <cellStyle name="Normal 3 55 13" xfId="2786" xr:uid="{00000000-0005-0000-0000-000081270000}"/>
    <cellStyle name="Normal 3 55 13 2" xfId="5080" xr:uid="{00000000-0005-0000-0000-000082270000}"/>
    <cellStyle name="Normal 3 55 13 2 2" xfId="10358" xr:uid="{00000000-0005-0000-0000-000083270000}"/>
    <cellStyle name="Normal 3 55 13 3" xfId="10359" xr:uid="{00000000-0005-0000-0000-000084270000}"/>
    <cellStyle name="Normal 3 55 13 3 2" xfId="10360" xr:uid="{00000000-0005-0000-0000-000085270000}"/>
    <cellStyle name="Normal 3 55 13 4" xfId="10361" xr:uid="{00000000-0005-0000-0000-000086270000}"/>
    <cellStyle name="Normal 3 55 13 5" xfId="13302" xr:uid="{00000000-0005-0000-0000-000087270000}"/>
    <cellStyle name="Normal 3 55 14" xfId="5081" xr:uid="{00000000-0005-0000-0000-000088270000}"/>
    <cellStyle name="Normal 3 55 14 2" xfId="10362" xr:uid="{00000000-0005-0000-0000-000089270000}"/>
    <cellStyle name="Normal 3 55 15" xfId="10363" xr:uid="{00000000-0005-0000-0000-00008A270000}"/>
    <cellStyle name="Normal 3 55 15 2" xfId="10364" xr:uid="{00000000-0005-0000-0000-00008B270000}"/>
    <cellStyle name="Normal 3 55 16" xfId="10365" xr:uid="{00000000-0005-0000-0000-00008C270000}"/>
    <cellStyle name="Normal 3 55 17" xfId="13303" xr:uid="{00000000-0005-0000-0000-00008D270000}"/>
    <cellStyle name="Normal 3 55 2" xfId="2787" xr:uid="{00000000-0005-0000-0000-00008E270000}"/>
    <cellStyle name="Normal 3 55 2 10" xfId="2788" xr:uid="{00000000-0005-0000-0000-00008F270000}"/>
    <cellStyle name="Normal 3 55 2 10 2" xfId="5082" xr:uid="{00000000-0005-0000-0000-000090270000}"/>
    <cellStyle name="Normal 3 55 2 10 2 2" xfId="10366" xr:uid="{00000000-0005-0000-0000-000091270000}"/>
    <cellStyle name="Normal 3 55 2 10 3" xfId="10367" xr:uid="{00000000-0005-0000-0000-000092270000}"/>
    <cellStyle name="Normal 3 55 2 10 3 2" xfId="10368" xr:uid="{00000000-0005-0000-0000-000093270000}"/>
    <cellStyle name="Normal 3 55 2 10 4" xfId="10369" xr:uid="{00000000-0005-0000-0000-000094270000}"/>
    <cellStyle name="Normal 3 55 2 10 5" xfId="13304" xr:uid="{00000000-0005-0000-0000-000095270000}"/>
    <cellStyle name="Normal 3 55 2 11" xfId="2789" xr:uid="{00000000-0005-0000-0000-000096270000}"/>
    <cellStyle name="Normal 3 55 2 11 2" xfId="5083" xr:uid="{00000000-0005-0000-0000-000097270000}"/>
    <cellStyle name="Normal 3 55 2 11 2 2" xfId="10370" xr:uid="{00000000-0005-0000-0000-000098270000}"/>
    <cellStyle name="Normal 3 55 2 11 3" xfId="10371" xr:uid="{00000000-0005-0000-0000-000099270000}"/>
    <cellStyle name="Normal 3 55 2 11 3 2" xfId="10372" xr:uid="{00000000-0005-0000-0000-00009A270000}"/>
    <cellStyle name="Normal 3 55 2 11 4" xfId="10373" xr:uid="{00000000-0005-0000-0000-00009B270000}"/>
    <cellStyle name="Normal 3 55 2 11 5" xfId="13305" xr:uid="{00000000-0005-0000-0000-00009C270000}"/>
    <cellStyle name="Normal 3 55 2 12" xfId="2790" xr:uid="{00000000-0005-0000-0000-00009D270000}"/>
    <cellStyle name="Normal 3 55 2 12 2" xfId="5084" xr:uid="{00000000-0005-0000-0000-00009E270000}"/>
    <cellStyle name="Normal 3 55 2 12 2 2" xfId="10374" xr:uid="{00000000-0005-0000-0000-00009F270000}"/>
    <cellStyle name="Normal 3 55 2 12 3" xfId="10375" xr:uid="{00000000-0005-0000-0000-0000A0270000}"/>
    <cellStyle name="Normal 3 55 2 12 3 2" xfId="10376" xr:uid="{00000000-0005-0000-0000-0000A1270000}"/>
    <cellStyle name="Normal 3 55 2 12 4" xfId="10377" xr:uid="{00000000-0005-0000-0000-0000A2270000}"/>
    <cellStyle name="Normal 3 55 2 12 5" xfId="13306" xr:uid="{00000000-0005-0000-0000-0000A3270000}"/>
    <cellStyle name="Normal 3 55 2 13" xfId="5085" xr:uid="{00000000-0005-0000-0000-0000A4270000}"/>
    <cellStyle name="Normal 3 55 2 13 2" xfId="10378" xr:uid="{00000000-0005-0000-0000-0000A5270000}"/>
    <cellStyle name="Normal 3 55 2 14" xfId="10379" xr:uid="{00000000-0005-0000-0000-0000A6270000}"/>
    <cellStyle name="Normal 3 55 2 14 2" xfId="10380" xr:uid="{00000000-0005-0000-0000-0000A7270000}"/>
    <cellStyle name="Normal 3 55 2 15" xfId="10381" xr:uid="{00000000-0005-0000-0000-0000A8270000}"/>
    <cellStyle name="Normal 3 55 2 16" xfId="13307" xr:uid="{00000000-0005-0000-0000-0000A9270000}"/>
    <cellStyle name="Normal 3 55 2 2" xfId="2791" xr:uid="{00000000-0005-0000-0000-0000AA270000}"/>
    <cellStyle name="Normal 3 55 2 2 2" xfId="5086" xr:uid="{00000000-0005-0000-0000-0000AB270000}"/>
    <cellStyle name="Normal 3 55 2 2 2 2" xfId="10382" xr:uid="{00000000-0005-0000-0000-0000AC270000}"/>
    <cellStyle name="Normal 3 55 2 2 3" xfId="10383" xr:uid="{00000000-0005-0000-0000-0000AD270000}"/>
    <cellStyle name="Normal 3 55 2 2 3 2" xfId="10384" xr:uid="{00000000-0005-0000-0000-0000AE270000}"/>
    <cellStyle name="Normal 3 55 2 2 4" xfId="10385" xr:uid="{00000000-0005-0000-0000-0000AF270000}"/>
    <cellStyle name="Normal 3 55 2 2 5" xfId="13308" xr:uid="{00000000-0005-0000-0000-0000B0270000}"/>
    <cellStyle name="Normal 3 55 2 3" xfId="2792" xr:uid="{00000000-0005-0000-0000-0000B1270000}"/>
    <cellStyle name="Normal 3 55 2 3 2" xfId="5087" xr:uid="{00000000-0005-0000-0000-0000B2270000}"/>
    <cellStyle name="Normal 3 55 2 3 2 2" xfId="10386" xr:uid="{00000000-0005-0000-0000-0000B3270000}"/>
    <cellStyle name="Normal 3 55 2 3 3" xfId="10387" xr:uid="{00000000-0005-0000-0000-0000B4270000}"/>
    <cellStyle name="Normal 3 55 2 3 3 2" xfId="10388" xr:uid="{00000000-0005-0000-0000-0000B5270000}"/>
    <cellStyle name="Normal 3 55 2 3 4" xfId="10389" xr:uid="{00000000-0005-0000-0000-0000B6270000}"/>
    <cellStyle name="Normal 3 55 2 3 5" xfId="13309" xr:uid="{00000000-0005-0000-0000-0000B7270000}"/>
    <cellStyle name="Normal 3 55 2 4" xfId="2793" xr:uid="{00000000-0005-0000-0000-0000B8270000}"/>
    <cellStyle name="Normal 3 55 2 4 2" xfId="5088" xr:uid="{00000000-0005-0000-0000-0000B9270000}"/>
    <cellStyle name="Normal 3 55 2 4 2 2" xfId="10390" xr:uid="{00000000-0005-0000-0000-0000BA270000}"/>
    <cellStyle name="Normal 3 55 2 4 3" xfId="10391" xr:uid="{00000000-0005-0000-0000-0000BB270000}"/>
    <cellStyle name="Normal 3 55 2 4 3 2" xfId="10392" xr:uid="{00000000-0005-0000-0000-0000BC270000}"/>
    <cellStyle name="Normal 3 55 2 4 4" xfId="10393" xr:uid="{00000000-0005-0000-0000-0000BD270000}"/>
    <cellStyle name="Normal 3 55 2 4 5" xfId="13310" xr:uid="{00000000-0005-0000-0000-0000BE270000}"/>
    <cellStyle name="Normal 3 55 2 5" xfId="2794" xr:uid="{00000000-0005-0000-0000-0000BF270000}"/>
    <cellStyle name="Normal 3 55 2 5 2" xfId="5089" xr:uid="{00000000-0005-0000-0000-0000C0270000}"/>
    <cellStyle name="Normal 3 55 2 5 2 2" xfId="10394" xr:uid="{00000000-0005-0000-0000-0000C1270000}"/>
    <cellStyle name="Normal 3 55 2 5 3" xfId="10395" xr:uid="{00000000-0005-0000-0000-0000C2270000}"/>
    <cellStyle name="Normal 3 55 2 5 3 2" xfId="10396" xr:uid="{00000000-0005-0000-0000-0000C3270000}"/>
    <cellStyle name="Normal 3 55 2 5 4" xfId="10397" xr:uid="{00000000-0005-0000-0000-0000C4270000}"/>
    <cellStyle name="Normal 3 55 2 5 5" xfId="13311" xr:uid="{00000000-0005-0000-0000-0000C5270000}"/>
    <cellStyle name="Normal 3 55 2 6" xfId="2795" xr:uid="{00000000-0005-0000-0000-0000C6270000}"/>
    <cellStyle name="Normal 3 55 2 6 2" xfId="5090" xr:uid="{00000000-0005-0000-0000-0000C7270000}"/>
    <cellStyle name="Normal 3 55 2 6 2 2" xfId="10398" xr:uid="{00000000-0005-0000-0000-0000C8270000}"/>
    <cellStyle name="Normal 3 55 2 6 3" xfId="10399" xr:uid="{00000000-0005-0000-0000-0000C9270000}"/>
    <cellStyle name="Normal 3 55 2 6 3 2" xfId="10400" xr:uid="{00000000-0005-0000-0000-0000CA270000}"/>
    <cellStyle name="Normal 3 55 2 6 4" xfId="10401" xr:uid="{00000000-0005-0000-0000-0000CB270000}"/>
    <cellStyle name="Normal 3 55 2 6 5" xfId="13312" xr:uid="{00000000-0005-0000-0000-0000CC270000}"/>
    <cellStyle name="Normal 3 55 2 7" xfId="2796" xr:uid="{00000000-0005-0000-0000-0000CD270000}"/>
    <cellStyle name="Normal 3 55 2 7 2" xfId="5091" xr:uid="{00000000-0005-0000-0000-0000CE270000}"/>
    <cellStyle name="Normal 3 55 2 7 2 2" xfId="10402" xr:uid="{00000000-0005-0000-0000-0000CF270000}"/>
    <cellStyle name="Normal 3 55 2 7 3" xfId="10403" xr:uid="{00000000-0005-0000-0000-0000D0270000}"/>
    <cellStyle name="Normal 3 55 2 7 3 2" xfId="10404" xr:uid="{00000000-0005-0000-0000-0000D1270000}"/>
    <cellStyle name="Normal 3 55 2 7 4" xfId="10405" xr:uid="{00000000-0005-0000-0000-0000D2270000}"/>
    <cellStyle name="Normal 3 55 2 7 5" xfId="13313" xr:uid="{00000000-0005-0000-0000-0000D3270000}"/>
    <cellStyle name="Normal 3 55 2 8" xfId="2797" xr:uid="{00000000-0005-0000-0000-0000D4270000}"/>
    <cellStyle name="Normal 3 55 2 8 2" xfId="5092" xr:uid="{00000000-0005-0000-0000-0000D5270000}"/>
    <cellStyle name="Normal 3 55 2 8 2 2" xfId="10406" xr:uid="{00000000-0005-0000-0000-0000D6270000}"/>
    <cellStyle name="Normal 3 55 2 8 3" xfId="10407" xr:uid="{00000000-0005-0000-0000-0000D7270000}"/>
    <cellStyle name="Normal 3 55 2 8 3 2" xfId="10408" xr:uid="{00000000-0005-0000-0000-0000D8270000}"/>
    <cellStyle name="Normal 3 55 2 8 4" xfId="10409" xr:uid="{00000000-0005-0000-0000-0000D9270000}"/>
    <cellStyle name="Normal 3 55 2 8 5" xfId="13314" xr:uid="{00000000-0005-0000-0000-0000DA270000}"/>
    <cellStyle name="Normal 3 55 2 9" xfId="2798" xr:uid="{00000000-0005-0000-0000-0000DB270000}"/>
    <cellStyle name="Normal 3 55 2 9 2" xfId="5093" xr:uid="{00000000-0005-0000-0000-0000DC270000}"/>
    <cellStyle name="Normal 3 55 2 9 2 2" xfId="10410" xr:uid="{00000000-0005-0000-0000-0000DD270000}"/>
    <cellStyle name="Normal 3 55 2 9 3" xfId="10411" xr:uid="{00000000-0005-0000-0000-0000DE270000}"/>
    <cellStyle name="Normal 3 55 2 9 3 2" xfId="10412" xr:uid="{00000000-0005-0000-0000-0000DF270000}"/>
    <cellStyle name="Normal 3 55 2 9 4" xfId="10413" xr:uid="{00000000-0005-0000-0000-0000E0270000}"/>
    <cellStyle name="Normal 3 55 2 9 5" xfId="13315" xr:uid="{00000000-0005-0000-0000-0000E1270000}"/>
    <cellStyle name="Normal 3 55 3" xfId="2799" xr:uid="{00000000-0005-0000-0000-0000E2270000}"/>
    <cellStyle name="Normal 3 55 3 2" xfId="5094" xr:uid="{00000000-0005-0000-0000-0000E3270000}"/>
    <cellStyle name="Normal 3 55 3 2 2" xfId="10414" xr:uid="{00000000-0005-0000-0000-0000E4270000}"/>
    <cellStyle name="Normal 3 55 3 3" xfId="10415" xr:uid="{00000000-0005-0000-0000-0000E5270000}"/>
    <cellStyle name="Normal 3 55 3 3 2" xfId="10416" xr:uid="{00000000-0005-0000-0000-0000E6270000}"/>
    <cellStyle name="Normal 3 55 3 4" xfId="10417" xr:uid="{00000000-0005-0000-0000-0000E7270000}"/>
    <cellStyle name="Normal 3 55 3 5" xfId="13316" xr:uid="{00000000-0005-0000-0000-0000E8270000}"/>
    <cellStyle name="Normal 3 55 4" xfId="2800" xr:uid="{00000000-0005-0000-0000-0000E9270000}"/>
    <cellStyle name="Normal 3 55 4 2" xfId="5095" xr:uid="{00000000-0005-0000-0000-0000EA270000}"/>
    <cellStyle name="Normal 3 55 4 2 2" xfId="10418" xr:uid="{00000000-0005-0000-0000-0000EB270000}"/>
    <cellStyle name="Normal 3 55 4 3" xfId="10419" xr:uid="{00000000-0005-0000-0000-0000EC270000}"/>
    <cellStyle name="Normal 3 55 4 3 2" xfId="10420" xr:uid="{00000000-0005-0000-0000-0000ED270000}"/>
    <cellStyle name="Normal 3 55 4 4" xfId="10421" xr:uid="{00000000-0005-0000-0000-0000EE270000}"/>
    <cellStyle name="Normal 3 55 4 5" xfId="13317" xr:uid="{00000000-0005-0000-0000-0000EF270000}"/>
    <cellStyle name="Normal 3 55 5" xfId="2801" xr:uid="{00000000-0005-0000-0000-0000F0270000}"/>
    <cellStyle name="Normal 3 55 5 2" xfId="5096" xr:uid="{00000000-0005-0000-0000-0000F1270000}"/>
    <cellStyle name="Normal 3 55 5 2 2" xfId="10422" xr:uid="{00000000-0005-0000-0000-0000F2270000}"/>
    <cellStyle name="Normal 3 55 5 3" xfId="10423" xr:uid="{00000000-0005-0000-0000-0000F3270000}"/>
    <cellStyle name="Normal 3 55 5 3 2" xfId="10424" xr:uid="{00000000-0005-0000-0000-0000F4270000}"/>
    <cellStyle name="Normal 3 55 5 4" xfId="10425" xr:uid="{00000000-0005-0000-0000-0000F5270000}"/>
    <cellStyle name="Normal 3 55 5 5" xfId="13318" xr:uid="{00000000-0005-0000-0000-0000F6270000}"/>
    <cellStyle name="Normal 3 55 6" xfId="2802" xr:uid="{00000000-0005-0000-0000-0000F7270000}"/>
    <cellStyle name="Normal 3 55 6 2" xfId="5097" xr:uid="{00000000-0005-0000-0000-0000F8270000}"/>
    <cellStyle name="Normal 3 55 6 2 2" xfId="10426" xr:uid="{00000000-0005-0000-0000-0000F9270000}"/>
    <cellStyle name="Normal 3 55 6 3" xfId="10427" xr:uid="{00000000-0005-0000-0000-0000FA270000}"/>
    <cellStyle name="Normal 3 55 6 3 2" xfId="10428" xr:uid="{00000000-0005-0000-0000-0000FB270000}"/>
    <cellStyle name="Normal 3 55 6 4" xfId="10429" xr:uid="{00000000-0005-0000-0000-0000FC270000}"/>
    <cellStyle name="Normal 3 55 6 5" xfId="13319" xr:uid="{00000000-0005-0000-0000-0000FD270000}"/>
    <cellStyle name="Normal 3 55 7" xfId="2803" xr:uid="{00000000-0005-0000-0000-0000FE270000}"/>
    <cellStyle name="Normal 3 55 7 2" xfId="5098" xr:uid="{00000000-0005-0000-0000-0000FF270000}"/>
    <cellStyle name="Normal 3 55 7 2 2" xfId="10430" xr:uid="{00000000-0005-0000-0000-000000280000}"/>
    <cellStyle name="Normal 3 55 7 3" xfId="10431" xr:uid="{00000000-0005-0000-0000-000001280000}"/>
    <cellStyle name="Normal 3 55 7 3 2" xfId="10432" xr:uid="{00000000-0005-0000-0000-000002280000}"/>
    <cellStyle name="Normal 3 55 7 4" xfId="10433" xr:uid="{00000000-0005-0000-0000-000003280000}"/>
    <cellStyle name="Normal 3 55 7 5" xfId="13320" xr:uid="{00000000-0005-0000-0000-000004280000}"/>
    <cellStyle name="Normal 3 55 8" xfId="2804" xr:uid="{00000000-0005-0000-0000-000005280000}"/>
    <cellStyle name="Normal 3 55 8 2" xfId="5099" xr:uid="{00000000-0005-0000-0000-000006280000}"/>
    <cellStyle name="Normal 3 55 8 2 2" xfId="10434" xr:uid="{00000000-0005-0000-0000-000007280000}"/>
    <cellStyle name="Normal 3 55 8 3" xfId="10435" xr:uid="{00000000-0005-0000-0000-000008280000}"/>
    <cellStyle name="Normal 3 55 8 3 2" xfId="10436" xr:uid="{00000000-0005-0000-0000-000009280000}"/>
    <cellStyle name="Normal 3 55 8 4" xfId="10437" xr:uid="{00000000-0005-0000-0000-00000A280000}"/>
    <cellStyle name="Normal 3 55 8 5" xfId="13321" xr:uid="{00000000-0005-0000-0000-00000B280000}"/>
    <cellStyle name="Normal 3 55 9" xfId="2805" xr:uid="{00000000-0005-0000-0000-00000C280000}"/>
    <cellStyle name="Normal 3 55 9 2" xfId="5100" xr:uid="{00000000-0005-0000-0000-00000D280000}"/>
    <cellStyle name="Normal 3 55 9 2 2" xfId="10438" xr:uid="{00000000-0005-0000-0000-00000E280000}"/>
    <cellStyle name="Normal 3 55 9 3" xfId="10439" xr:uid="{00000000-0005-0000-0000-00000F280000}"/>
    <cellStyle name="Normal 3 55 9 3 2" xfId="10440" xr:uid="{00000000-0005-0000-0000-000010280000}"/>
    <cellStyle name="Normal 3 55 9 4" xfId="10441" xr:uid="{00000000-0005-0000-0000-000011280000}"/>
    <cellStyle name="Normal 3 55 9 5" xfId="13322" xr:uid="{00000000-0005-0000-0000-000012280000}"/>
    <cellStyle name="Normal 3 56" xfId="2806" xr:uid="{00000000-0005-0000-0000-000013280000}"/>
    <cellStyle name="Normal 3 56 10" xfId="2807" xr:uid="{00000000-0005-0000-0000-000014280000}"/>
    <cellStyle name="Normal 3 56 10 2" xfId="5101" xr:uid="{00000000-0005-0000-0000-000015280000}"/>
    <cellStyle name="Normal 3 56 10 2 2" xfId="10442" xr:uid="{00000000-0005-0000-0000-000016280000}"/>
    <cellStyle name="Normal 3 56 10 3" xfId="10443" xr:uid="{00000000-0005-0000-0000-000017280000}"/>
    <cellStyle name="Normal 3 56 10 3 2" xfId="10444" xr:uid="{00000000-0005-0000-0000-000018280000}"/>
    <cellStyle name="Normal 3 56 10 4" xfId="10445" xr:uid="{00000000-0005-0000-0000-000019280000}"/>
    <cellStyle name="Normal 3 56 10 5" xfId="13323" xr:uid="{00000000-0005-0000-0000-00001A280000}"/>
    <cellStyle name="Normal 3 56 11" xfId="2808" xr:uid="{00000000-0005-0000-0000-00001B280000}"/>
    <cellStyle name="Normal 3 56 11 2" xfId="5102" xr:uid="{00000000-0005-0000-0000-00001C280000}"/>
    <cellStyle name="Normal 3 56 11 2 2" xfId="10446" xr:uid="{00000000-0005-0000-0000-00001D280000}"/>
    <cellStyle name="Normal 3 56 11 3" xfId="10447" xr:uid="{00000000-0005-0000-0000-00001E280000}"/>
    <cellStyle name="Normal 3 56 11 3 2" xfId="10448" xr:uid="{00000000-0005-0000-0000-00001F280000}"/>
    <cellStyle name="Normal 3 56 11 4" xfId="10449" xr:uid="{00000000-0005-0000-0000-000020280000}"/>
    <cellStyle name="Normal 3 56 11 5" xfId="13324" xr:uid="{00000000-0005-0000-0000-000021280000}"/>
    <cellStyle name="Normal 3 56 12" xfId="2809" xr:uid="{00000000-0005-0000-0000-000022280000}"/>
    <cellStyle name="Normal 3 56 12 2" xfId="5103" xr:uid="{00000000-0005-0000-0000-000023280000}"/>
    <cellStyle name="Normal 3 56 12 2 2" xfId="10450" xr:uid="{00000000-0005-0000-0000-000024280000}"/>
    <cellStyle name="Normal 3 56 12 3" xfId="10451" xr:uid="{00000000-0005-0000-0000-000025280000}"/>
    <cellStyle name="Normal 3 56 12 3 2" xfId="10452" xr:uid="{00000000-0005-0000-0000-000026280000}"/>
    <cellStyle name="Normal 3 56 12 4" xfId="10453" xr:uid="{00000000-0005-0000-0000-000027280000}"/>
    <cellStyle name="Normal 3 56 12 5" xfId="13325" xr:uid="{00000000-0005-0000-0000-000028280000}"/>
    <cellStyle name="Normal 3 56 13" xfId="2810" xr:uid="{00000000-0005-0000-0000-000029280000}"/>
    <cellStyle name="Normal 3 56 13 2" xfId="5104" xr:uid="{00000000-0005-0000-0000-00002A280000}"/>
    <cellStyle name="Normal 3 56 13 2 2" xfId="10454" xr:uid="{00000000-0005-0000-0000-00002B280000}"/>
    <cellStyle name="Normal 3 56 13 3" xfId="10455" xr:uid="{00000000-0005-0000-0000-00002C280000}"/>
    <cellStyle name="Normal 3 56 13 3 2" xfId="10456" xr:uid="{00000000-0005-0000-0000-00002D280000}"/>
    <cellStyle name="Normal 3 56 13 4" xfId="10457" xr:uid="{00000000-0005-0000-0000-00002E280000}"/>
    <cellStyle name="Normal 3 56 13 5" xfId="13326" xr:uid="{00000000-0005-0000-0000-00002F280000}"/>
    <cellStyle name="Normal 3 56 14" xfId="5105" xr:uid="{00000000-0005-0000-0000-000030280000}"/>
    <cellStyle name="Normal 3 56 14 2" xfId="10458" xr:uid="{00000000-0005-0000-0000-000031280000}"/>
    <cellStyle name="Normal 3 56 15" xfId="10459" xr:uid="{00000000-0005-0000-0000-000032280000}"/>
    <cellStyle name="Normal 3 56 15 2" xfId="10460" xr:uid="{00000000-0005-0000-0000-000033280000}"/>
    <cellStyle name="Normal 3 56 16" xfId="10461" xr:uid="{00000000-0005-0000-0000-000034280000}"/>
    <cellStyle name="Normal 3 56 17" xfId="13327" xr:uid="{00000000-0005-0000-0000-000035280000}"/>
    <cellStyle name="Normal 3 56 2" xfId="2811" xr:uid="{00000000-0005-0000-0000-000036280000}"/>
    <cellStyle name="Normal 3 56 2 10" xfId="2812" xr:uid="{00000000-0005-0000-0000-000037280000}"/>
    <cellStyle name="Normal 3 56 2 10 2" xfId="5106" xr:uid="{00000000-0005-0000-0000-000038280000}"/>
    <cellStyle name="Normal 3 56 2 10 2 2" xfId="10462" xr:uid="{00000000-0005-0000-0000-000039280000}"/>
    <cellStyle name="Normal 3 56 2 10 3" xfId="10463" xr:uid="{00000000-0005-0000-0000-00003A280000}"/>
    <cellStyle name="Normal 3 56 2 10 3 2" xfId="10464" xr:uid="{00000000-0005-0000-0000-00003B280000}"/>
    <cellStyle name="Normal 3 56 2 10 4" xfId="10465" xr:uid="{00000000-0005-0000-0000-00003C280000}"/>
    <cellStyle name="Normal 3 56 2 10 5" xfId="13328" xr:uid="{00000000-0005-0000-0000-00003D280000}"/>
    <cellStyle name="Normal 3 56 2 11" xfId="2813" xr:uid="{00000000-0005-0000-0000-00003E280000}"/>
    <cellStyle name="Normal 3 56 2 11 2" xfId="5107" xr:uid="{00000000-0005-0000-0000-00003F280000}"/>
    <cellStyle name="Normal 3 56 2 11 2 2" xfId="10466" xr:uid="{00000000-0005-0000-0000-000040280000}"/>
    <cellStyle name="Normal 3 56 2 11 3" xfId="10467" xr:uid="{00000000-0005-0000-0000-000041280000}"/>
    <cellStyle name="Normal 3 56 2 11 3 2" xfId="10468" xr:uid="{00000000-0005-0000-0000-000042280000}"/>
    <cellStyle name="Normal 3 56 2 11 4" xfId="10469" xr:uid="{00000000-0005-0000-0000-000043280000}"/>
    <cellStyle name="Normal 3 56 2 11 5" xfId="13329" xr:uid="{00000000-0005-0000-0000-000044280000}"/>
    <cellStyle name="Normal 3 56 2 12" xfId="2814" xr:uid="{00000000-0005-0000-0000-000045280000}"/>
    <cellStyle name="Normal 3 56 2 12 2" xfId="5108" xr:uid="{00000000-0005-0000-0000-000046280000}"/>
    <cellStyle name="Normal 3 56 2 12 2 2" xfId="10470" xr:uid="{00000000-0005-0000-0000-000047280000}"/>
    <cellStyle name="Normal 3 56 2 12 3" xfId="10471" xr:uid="{00000000-0005-0000-0000-000048280000}"/>
    <cellStyle name="Normal 3 56 2 12 3 2" xfId="10472" xr:uid="{00000000-0005-0000-0000-000049280000}"/>
    <cellStyle name="Normal 3 56 2 12 4" xfId="10473" xr:uid="{00000000-0005-0000-0000-00004A280000}"/>
    <cellStyle name="Normal 3 56 2 12 5" xfId="13330" xr:uid="{00000000-0005-0000-0000-00004B280000}"/>
    <cellStyle name="Normal 3 56 2 13" xfId="5109" xr:uid="{00000000-0005-0000-0000-00004C280000}"/>
    <cellStyle name="Normal 3 56 2 13 2" xfId="10474" xr:uid="{00000000-0005-0000-0000-00004D280000}"/>
    <cellStyle name="Normal 3 56 2 14" xfId="10475" xr:uid="{00000000-0005-0000-0000-00004E280000}"/>
    <cellStyle name="Normal 3 56 2 14 2" xfId="10476" xr:uid="{00000000-0005-0000-0000-00004F280000}"/>
    <cellStyle name="Normal 3 56 2 15" xfId="10477" xr:uid="{00000000-0005-0000-0000-000050280000}"/>
    <cellStyle name="Normal 3 56 2 16" xfId="13331" xr:uid="{00000000-0005-0000-0000-000051280000}"/>
    <cellStyle name="Normal 3 56 2 2" xfId="2815" xr:uid="{00000000-0005-0000-0000-000052280000}"/>
    <cellStyle name="Normal 3 56 2 2 2" xfId="5110" xr:uid="{00000000-0005-0000-0000-000053280000}"/>
    <cellStyle name="Normal 3 56 2 2 2 2" xfId="10478" xr:uid="{00000000-0005-0000-0000-000054280000}"/>
    <cellStyle name="Normal 3 56 2 2 3" xfId="10479" xr:uid="{00000000-0005-0000-0000-000055280000}"/>
    <cellStyle name="Normal 3 56 2 2 3 2" xfId="10480" xr:uid="{00000000-0005-0000-0000-000056280000}"/>
    <cellStyle name="Normal 3 56 2 2 4" xfId="10481" xr:uid="{00000000-0005-0000-0000-000057280000}"/>
    <cellStyle name="Normal 3 56 2 2 5" xfId="13332" xr:uid="{00000000-0005-0000-0000-000058280000}"/>
    <cellStyle name="Normal 3 56 2 3" xfId="2816" xr:uid="{00000000-0005-0000-0000-000059280000}"/>
    <cellStyle name="Normal 3 56 2 3 2" xfId="5111" xr:uid="{00000000-0005-0000-0000-00005A280000}"/>
    <cellStyle name="Normal 3 56 2 3 2 2" xfId="10482" xr:uid="{00000000-0005-0000-0000-00005B280000}"/>
    <cellStyle name="Normal 3 56 2 3 3" xfId="10483" xr:uid="{00000000-0005-0000-0000-00005C280000}"/>
    <cellStyle name="Normal 3 56 2 3 3 2" xfId="10484" xr:uid="{00000000-0005-0000-0000-00005D280000}"/>
    <cellStyle name="Normal 3 56 2 3 4" xfId="10485" xr:uid="{00000000-0005-0000-0000-00005E280000}"/>
    <cellStyle name="Normal 3 56 2 3 5" xfId="13333" xr:uid="{00000000-0005-0000-0000-00005F280000}"/>
    <cellStyle name="Normal 3 56 2 4" xfId="2817" xr:uid="{00000000-0005-0000-0000-000060280000}"/>
    <cellStyle name="Normal 3 56 2 4 2" xfId="5112" xr:uid="{00000000-0005-0000-0000-000061280000}"/>
    <cellStyle name="Normal 3 56 2 4 2 2" xfId="10486" xr:uid="{00000000-0005-0000-0000-000062280000}"/>
    <cellStyle name="Normal 3 56 2 4 3" xfId="10487" xr:uid="{00000000-0005-0000-0000-000063280000}"/>
    <cellStyle name="Normal 3 56 2 4 3 2" xfId="10488" xr:uid="{00000000-0005-0000-0000-000064280000}"/>
    <cellStyle name="Normal 3 56 2 4 4" xfId="10489" xr:uid="{00000000-0005-0000-0000-000065280000}"/>
    <cellStyle name="Normal 3 56 2 4 5" xfId="13334" xr:uid="{00000000-0005-0000-0000-000066280000}"/>
    <cellStyle name="Normal 3 56 2 5" xfId="2818" xr:uid="{00000000-0005-0000-0000-000067280000}"/>
    <cellStyle name="Normal 3 56 2 5 2" xfId="5113" xr:uid="{00000000-0005-0000-0000-000068280000}"/>
    <cellStyle name="Normal 3 56 2 5 2 2" xfId="10490" xr:uid="{00000000-0005-0000-0000-000069280000}"/>
    <cellStyle name="Normal 3 56 2 5 3" xfId="10491" xr:uid="{00000000-0005-0000-0000-00006A280000}"/>
    <cellStyle name="Normal 3 56 2 5 3 2" xfId="10492" xr:uid="{00000000-0005-0000-0000-00006B280000}"/>
    <cellStyle name="Normal 3 56 2 5 4" xfId="10493" xr:uid="{00000000-0005-0000-0000-00006C280000}"/>
    <cellStyle name="Normal 3 56 2 5 5" xfId="13335" xr:uid="{00000000-0005-0000-0000-00006D280000}"/>
    <cellStyle name="Normal 3 56 2 6" xfId="2819" xr:uid="{00000000-0005-0000-0000-00006E280000}"/>
    <cellStyle name="Normal 3 56 2 6 2" xfId="5114" xr:uid="{00000000-0005-0000-0000-00006F280000}"/>
    <cellStyle name="Normal 3 56 2 6 2 2" xfId="10494" xr:uid="{00000000-0005-0000-0000-000070280000}"/>
    <cellStyle name="Normal 3 56 2 6 3" xfId="10495" xr:uid="{00000000-0005-0000-0000-000071280000}"/>
    <cellStyle name="Normal 3 56 2 6 3 2" xfId="10496" xr:uid="{00000000-0005-0000-0000-000072280000}"/>
    <cellStyle name="Normal 3 56 2 6 4" xfId="10497" xr:uid="{00000000-0005-0000-0000-000073280000}"/>
    <cellStyle name="Normal 3 56 2 6 5" xfId="13336" xr:uid="{00000000-0005-0000-0000-000074280000}"/>
    <cellStyle name="Normal 3 56 2 7" xfId="2820" xr:uid="{00000000-0005-0000-0000-000075280000}"/>
    <cellStyle name="Normal 3 56 2 7 2" xfId="5115" xr:uid="{00000000-0005-0000-0000-000076280000}"/>
    <cellStyle name="Normal 3 56 2 7 2 2" xfId="10498" xr:uid="{00000000-0005-0000-0000-000077280000}"/>
    <cellStyle name="Normal 3 56 2 7 3" xfId="10499" xr:uid="{00000000-0005-0000-0000-000078280000}"/>
    <cellStyle name="Normal 3 56 2 7 3 2" xfId="10500" xr:uid="{00000000-0005-0000-0000-000079280000}"/>
    <cellStyle name="Normal 3 56 2 7 4" xfId="10501" xr:uid="{00000000-0005-0000-0000-00007A280000}"/>
    <cellStyle name="Normal 3 56 2 7 5" xfId="13337" xr:uid="{00000000-0005-0000-0000-00007B280000}"/>
    <cellStyle name="Normal 3 56 2 8" xfId="2821" xr:uid="{00000000-0005-0000-0000-00007C280000}"/>
    <cellStyle name="Normal 3 56 2 8 2" xfId="5116" xr:uid="{00000000-0005-0000-0000-00007D280000}"/>
    <cellStyle name="Normal 3 56 2 8 2 2" xfId="10502" xr:uid="{00000000-0005-0000-0000-00007E280000}"/>
    <cellStyle name="Normal 3 56 2 8 3" xfId="10503" xr:uid="{00000000-0005-0000-0000-00007F280000}"/>
    <cellStyle name="Normal 3 56 2 8 3 2" xfId="10504" xr:uid="{00000000-0005-0000-0000-000080280000}"/>
    <cellStyle name="Normal 3 56 2 8 4" xfId="10505" xr:uid="{00000000-0005-0000-0000-000081280000}"/>
    <cellStyle name="Normal 3 56 2 8 5" xfId="13338" xr:uid="{00000000-0005-0000-0000-000082280000}"/>
    <cellStyle name="Normal 3 56 2 9" xfId="2822" xr:uid="{00000000-0005-0000-0000-000083280000}"/>
    <cellStyle name="Normal 3 56 2 9 2" xfId="5117" xr:uid="{00000000-0005-0000-0000-000084280000}"/>
    <cellStyle name="Normal 3 56 2 9 2 2" xfId="10506" xr:uid="{00000000-0005-0000-0000-000085280000}"/>
    <cellStyle name="Normal 3 56 2 9 3" xfId="10507" xr:uid="{00000000-0005-0000-0000-000086280000}"/>
    <cellStyle name="Normal 3 56 2 9 3 2" xfId="10508" xr:uid="{00000000-0005-0000-0000-000087280000}"/>
    <cellStyle name="Normal 3 56 2 9 4" xfId="10509" xr:uid="{00000000-0005-0000-0000-000088280000}"/>
    <cellStyle name="Normal 3 56 2 9 5" xfId="13339" xr:uid="{00000000-0005-0000-0000-000089280000}"/>
    <cellStyle name="Normal 3 56 3" xfId="2823" xr:uid="{00000000-0005-0000-0000-00008A280000}"/>
    <cellStyle name="Normal 3 56 3 2" xfId="5118" xr:uid="{00000000-0005-0000-0000-00008B280000}"/>
    <cellStyle name="Normal 3 56 3 2 2" xfId="10510" xr:uid="{00000000-0005-0000-0000-00008C280000}"/>
    <cellStyle name="Normal 3 56 3 3" xfId="10511" xr:uid="{00000000-0005-0000-0000-00008D280000}"/>
    <cellStyle name="Normal 3 56 3 3 2" xfId="10512" xr:uid="{00000000-0005-0000-0000-00008E280000}"/>
    <cellStyle name="Normal 3 56 3 4" xfId="10513" xr:uid="{00000000-0005-0000-0000-00008F280000}"/>
    <cellStyle name="Normal 3 56 3 5" xfId="13340" xr:uid="{00000000-0005-0000-0000-000090280000}"/>
    <cellStyle name="Normal 3 56 4" xfId="2824" xr:uid="{00000000-0005-0000-0000-000091280000}"/>
    <cellStyle name="Normal 3 56 4 2" xfId="5119" xr:uid="{00000000-0005-0000-0000-000092280000}"/>
    <cellStyle name="Normal 3 56 4 2 2" xfId="10514" xr:uid="{00000000-0005-0000-0000-000093280000}"/>
    <cellStyle name="Normal 3 56 4 3" xfId="10515" xr:uid="{00000000-0005-0000-0000-000094280000}"/>
    <cellStyle name="Normal 3 56 4 3 2" xfId="10516" xr:uid="{00000000-0005-0000-0000-000095280000}"/>
    <cellStyle name="Normal 3 56 4 4" xfId="10517" xr:uid="{00000000-0005-0000-0000-000096280000}"/>
    <cellStyle name="Normal 3 56 4 5" xfId="13341" xr:uid="{00000000-0005-0000-0000-000097280000}"/>
    <cellStyle name="Normal 3 56 5" xfId="2825" xr:uid="{00000000-0005-0000-0000-000098280000}"/>
    <cellStyle name="Normal 3 56 5 2" xfId="5120" xr:uid="{00000000-0005-0000-0000-000099280000}"/>
    <cellStyle name="Normal 3 56 5 2 2" xfId="10518" xr:uid="{00000000-0005-0000-0000-00009A280000}"/>
    <cellStyle name="Normal 3 56 5 3" xfId="10519" xr:uid="{00000000-0005-0000-0000-00009B280000}"/>
    <cellStyle name="Normal 3 56 5 3 2" xfId="10520" xr:uid="{00000000-0005-0000-0000-00009C280000}"/>
    <cellStyle name="Normal 3 56 5 4" xfId="10521" xr:uid="{00000000-0005-0000-0000-00009D280000}"/>
    <cellStyle name="Normal 3 56 5 5" xfId="13342" xr:uid="{00000000-0005-0000-0000-00009E280000}"/>
    <cellStyle name="Normal 3 56 6" xfId="2826" xr:uid="{00000000-0005-0000-0000-00009F280000}"/>
    <cellStyle name="Normal 3 56 6 2" xfId="5121" xr:uid="{00000000-0005-0000-0000-0000A0280000}"/>
    <cellStyle name="Normal 3 56 6 2 2" xfId="10522" xr:uid="{00000000-0005-0000-0000-0000A1280000}"/>
    <cellStyle name="Normal 3 56 6 3" xfId="10523" xr:uid="{00000000-0005-0000-0000-0000A2280000}"/>
    <cellStyle name="Normal 3 56 6 3 2" xfId="10524" xr:uid="{00000000-0005-0000-0000-0000A3280000}"/>
    <cellStyle name="Normal 3 56 6 4" xfId="10525" xr:uid="{00000000-0005-0000-0000-0000A4280000}"/>
    <cellStyle name="Normal 3 56 6 5" xfId="13343" xr:uid="{00000000-0005-0000-0000-0000A5280000}"/>
    <cellStyle name="Normal 3 56 7" xfId="2827" xr:uid="{00000000-0005-0000-0000-0000A6280000}"/>
    <cellStyle name="Normal 3 56 7 2" xfId="5122" xr:uid="{00000000-0005-0000-0000-0000A7280000}"/>
    <cellStyle name="Normal 3 56 7 2 2" xfId="10526" xr:uid="{00000000-0005-0000-0000-0000A8280000}"/>
    <cellStyle name="Normal 3 56 7 3" xfId="10527" xr:uid="{00000000-0005-0000-0000-0000A9280000}"/>
    <cellStyle name="Normal 3 56 7 3 2" xfId="10528" xr:uid="{00000000-0005-0000-0000-0000AA280000}"/>
    <cellStyle name="Normal 3 56 7 4" xfId="10529" xr:uid="{00000000-0005-0000-0000-0000AB280000}"/>
    <cellStyle name="Normal 3 56 7 5" xfId="13344" xr:uid="{00000000-0005-0000-0000-0000AC280000}"/>
    <cellStyle name="Normal 3 56 8" xfId="2828" xr:uid="{00000000-0005-0000-0000-0000AD280000}"/>
    <cellStyle name="Normal 3 56 8 2" xfId="5123" xr:uid="{00000000-0005-0000-0000-0000AE280000}"/>
    <cellStyle name="Normal 3 56 8 2 2" xfId="10530" xr:uid="{00000000-0005-0000-0000-0000AF280000}"/>
    <cellStyle name="Normal 3 56 8 3" xfId="10531" xr:uid="{00000000-0005-0000-0000-0000B0280000}"/>
    <cellStyle name="Normal 3 56 8 3 2" xfId="10532" xr:uid="{00000000-0005-0000-0000-0000B1280000}"/>
    <cellStyle name="Normal 3 56 8 4" xfId="10533" xr:uid="{00000000-0005-0000-0000-0000B2280000}"/>
    <cellStyle name="Normal 3 56 8 5" xfId="13345" xr:uid="{00000000-0005-0000-0000-0000B3280000}"/>
    <cellStyle name="Normal 3 56 9" xfId="2829" xr:uid="{00000000-0005-0000-0000-0000B4280000}"/>
    <cellStyle name="Normal 3 56 9 2" xfId="5124" xr:uid="{00000000-0005-0000-0000-0000B5280000}"/>
    <cellStyle name="Normal 3 56 9 2 2" xfId="10534" xr:uid="{00000000-0005-0000-0000-0000B6280000}"/>
    <cellStyle name="Normal 3 56 9 3" xfId="10535" xr:uid="{00000000-0005-0000-0000-0000B7280000}"/>
    <cellStyle name="Normal 3 56 9 3 2" xfId="10536" xr:uid="{00000000-0005-0000-0000-0000B8280000}"/>
    <cellStyle name="Normal 3 56 9 4" xfId="10537" xr:uid="{00000000-0005-0000-0000-0000B9280000}"/>
    <cellStyle name="Normal 3 56 9 5" xfId="13346" xr:uid="{00000000-0005-0000-0000-0000BA280000}"/>
    <cellStyle name="Normal 3 57" xfId="2830" xr:uid="{00000000-0005-0000-0000-0000BB280000}"/>
    <cellStyle name="Normal 3 57 10" xfId="2831" xr:uid="{00000000-0005-0000-0000-0000BC280000}"/>
    <cellStyle name="Normal 3 57 10 2" xfId="5125" xr:uid="{00000000-0005-0000-0000-0000BD280000}"/>
    <cellStyle name="Normal 3 57 10 2 2" xfId="10538" xr:uid="{00000000-0005-0000-0000-0000BE280000}"/>
    <cellStyle name="Normal 3 57 10 3" xfId="10539" xr:uid="{00000000-0005-0000-0000-0000BF280000}"/>
    <cellStyle name="Normal 3 57 10 3 2" xfId="10540" xr:uid="{00000000-0005-0000-0000-0000C0280000}"/>
    <cellStyle name="Normal 3 57 10 4" xfId="10541" xr:uid="{00000000-0005-0000-0000-0000C1280000}"/>
    <cellStyle name="Normal 3 57 10 5" xfId="13347" xr:uid="{00000000-0005-0000-0000-0000C2280000}"/>
    <cellStyle name="Normal 3 57 11" xfId="2832" xr:uid="{00000000-0005-0000-0000-0000C3280000}"/>
    <cellStyle name="Normal 3 57 11 2" xfId="5126" xr:uid="{00000000-0005-0000-0000-0000C4280000}"/>
    <cellStyle name="Normal 3 57 11 2 2" xfId="10542" xr:uid="{00000000-0005-0000-0000-0000C5280000}"/>
    <cellStyle name="Normal 3 57 11 3" xfId="10543" xr:uid="{00000000-0005-0000-0000-0000C6280000}"/>
    <cellStyle name="Normal 3 57 11 3 2" xfId="10544" xr:uid="{00000000-0005-0000-0000-0000C7280000}"/>
    <cellStyle name="Normal 3 57 11 4" xfId="10545" xr:uid="{00000000-0005-0000-0000-0000C8280000}"/>
    <cellStyle name="Normal 3 57 11 5" xfId="13348" xr:uid="{00000000-0005-0000-0000-0000C9280000}"/>
    <cellStyle name="Normal 3 57 12" xfId="2833" xr:uid="{00000000-0005-0000-0000-0000CA280000}"/>
    <cellStyle name="Normal 3 57 12 2" xfId="5127" xr:uid="{00000000-0005-0000-0000-0000CB280000}"/>
    <cellStyle name="Normal 3 57 12 2 2" xfId="10546" xr:uid="{00000000-0005-0000-0000-0000CC280000}"/>
    <cellStyle name="Normal 3 57 12 3" xfId="10547" xr:uid="{00000000-0005-0000-0000-0000CD280000}"/>
    <cellStyle name="Normal 3 57 12 3 2" xfId="10548" xr:uid="{00000000-0005-0000-0000-0000CE280000}"/>
    <cellStyle name="Normal 3 57 12 4" xfId="10549" xr:uid="{00000000-0005-0000-0000-0000CF280000}"/>
    <cellStyle name="Normal 3 57 12 5" xfId="13349" xr:uid="{00000000-0005-0000-0000-0000D0280000}"/>
    <cellStyle name="Normal 3 57 13" xfId="2834" xr:uid="{00000000-0005-0000-0000-0000D1280000}"/>
    <cellStyle name="Normal 3 57 13 2" xfId="5128" xr:uid="{00000000-0005-0000-0000-0000D2280000}"/>
    <cellStyle name="Normal 3 57 13 2 2" xfId="10550" xr:uid="{00000000-0005-0000-0000-0000D3280000}"/>
    <cellStyle name="Normal 3 57 13 3" xfId="10551" xr:uid="{00000000-0005-0000-0000-0000D4280000}"/>
    <cellStyle name="Normal 3 57 13 3 2" xfId="10552" xr:uid="{00000000-0005-0000-0000-0000D5280000}"/>
    <cellStyle name="Normal 3 57 13 4" xfId="10553" xr:uid="{00000000-0005-0000-0000-0000D6280000}"/>
    <cellStyle name="Normal 3 57 13 5" xfId="13350" xr:uid="{00000000-0005-0000-0000-0000D7280000}"/>
    <cellStyle name="Normal 3 57 14" xfId="5129" xr:uid="{00000000-0005-0000-0000-0000D8280000}"/>
    <cellStyle name="Normal 3 57 14 2" xfId="10554" xr:uid="{00000000-0005-0000-0000-0000D9280000}"/>
    <cellStyle name="Normal 3 57 15" xfId="10555" xr:uid="{00000000-0005-0000-0000-0000DA280000}"/>
    <cellStyle name="Normal 3 57 15 2" xfId="10556" xr:uid="{00000000-0005-0000-0000-0000DB280000}"/>
    <cellStyle name="Normal 3 57 16" xfId="10557" xr:uid="{00000000-0005-0000-0000-0000DC280000}"/>
    <cellStyle name="Normal 3 57 17" xfId="13351" xr:uid="{00000000-0005-0000-0000-0000DD280000}"/>
    <cellStyle name="Normal 3 57 2" xfId="2835" xr:uid="{00000000-0005-0000-0000-0000DE280000}"/>
    <cellStyle name="Normal 3 57 2 10" xfId="2836" xr:uid="{00000000-0005-0000-0000-0000DF280000}"/>
    <cellStyle name="Normal 3 57 2 10 2" xfId="5130" xr:uid="{00000000-0005-0000-0000-0000E0280000}"/>
    <cellStyle name="Normal 3 57 2 10 2 2" xfId="10558" xr:uid="{00000000-0005-0000-0000-0000E1280000}"/>
    <cellStyle name="Normal 3 57 2 10 3" xfId="10559" xr:uid="{00000000-0005-0000-0000-0000E2280000}"/>
    <cellStyle name="Normal 3 57 2 10 3 2" xfId="10560" xr:uid="{00000000-0005-0000-0000-0000E3280000}"/>
    <cellStyle name="Normal 3 57 2 10 4" xfId="10561" xr:uid="{00000000-0005-0000-0000-0000E4280000}"/>
    <cellStyle name="Normal 3 57 2 10 5" xfId="13352" xr:uid="{00000000-0005-0000-0000-0000E5280000}"/>
    <cellStyle name="Normal 3 57 2 11" xfId="2837" xr:uid="{00000000-0005-0000-0000-0000E6280000}"/>
    <cellStyle name="Normal 3 57 2 11 2" xfId="5131" xr:uid="{00000000-0005-0000-0000-0000E7280000}"/>
    <cellStyle name="Normal 3 57 2 11 2 2" xfId="10562" xr:uid="{00000000-0005-0000-0000-0000E8280000}"/>
    <cellStyle name="Normal 3 57 2 11 3" xfId="10563" xr:uid="{00000000-0005-0000-0000-0000E9280000}"/>
    <cellStyle name="Normal 3 57 2 11 3 2" xfId="10564" xr:uid="{00000000-0005-0000-0000-0000EA280000}"/>
    <cellStyle name="Normal 3 57 2 11 4" xfId="10565" xr:uid="{00000000-0005-0000-0000-0000EB280000}"/>
    <cellStyle name="Normal 3 57 2 11 5" xfId="13353" xr:uid="{00000000-0005-0000-0000-0000EC280000}"/>
    <cellStyle name="Normal 3 57 2 12" xfId="2838" xr:uid="{00000000-0005-0000-0000-0000ED280000}"/>
    <cellStyle name="Normal 3 57 2 12 2" xfId="5132" xr:uid="{00000000-0005-0000-0000-0000EE280000}"/>
    <cellStyle name="Normal 3 57 2 12 2 2" xfId="10566" xr:uid="{00000000-0005-0000-0000-0000EF280000}"/>
    <cellStyle name="Normal 3 57 2 12 3" xfId="10567" xr:uid="{00000000-0005-0000-0000-0000F0280000}"/>
    <cellStyle name="Normal 3 57 2 12 3 2" xfId="10568" xr:uid="{00000000-0005-0000-0000-0000F1280000}"/>
    <cellStyle name="Normal 3 57 2 12 4" xfId="10569" xr:uid="{00000000-0005-0000-0000-0000F2280000}"/>
    <cellStyle name="Normal 3 57 2 12 5" xfId="13354" xr:uid="{00000000-0005-0000-0000-0000F3280000}"/>
    <cellStyle name="Normal 3 57 2 13" xfId="5133" xr:uid="{00000000-0005-0000-0000-0000F4280000}"/>
    <cellStyle name="Normal 3 57 2 13 2" xfId="10570" xr:uid="{00000000-0005-0000-0000-0000F5280000}"/>
    <cellStyle name="Normal 3 57 2 14" xfId="10571" xr:uid="{00000000-0005-0000-0000-0000F6280000}"/>
    <cellStyle name="Normal 3 57 2 14 2" xfId="10572" xr:uid="{00000000-0005-0000-0000-0000F7280000}"/>
    <cellStyle name="Normal 3 57 2 15" xfId="10573" xr:uid="{00000000-0005-0000-0000-0000F8280000}"/>
    <cellStyle name="Normal 3 57 2 16" xfId="13355" xr:uid="{00000000-0005-0000-0000-0000F9280000}"/>
    <cellStyle name="Normal 3 57 2 2" xfId="2839" xr:uid="{00000000-0005-0000-0000-0000FA280000}"/>
    <cellStyle name="Normal 3 57 2 2 2" xfId="5134" xr:uid="{00000000-0005-0000-0000-0000FB280000}"/>
    <cellStyle name="Normal 3 57 2 2 2 2" xfId="10574" xr:uid="{00000000-0005-0000-0000-0000FC280000}"/>
    <cellStyle name="Normal 3 57 2 2 3" xfId="10575" xr:uid="{00000000-0005-0000-0000-0000FD280000}"/>
    <cellStyle name="Normal 3 57 2 2 3 2" xfId="10576" xr:uid="{00000000-0005-0000-0000-0000FE280000}"/>
    <cellStyle name="Normal 3 57 2 2 4" xfId="10577" xr:uid="{00000000-0005-0000-0000-0000FF280000}"/>
    <cellStyle name="Normal 3 57 2 2 5" xfId="13356" xr:uid="{00000000-0005-0000-0000-000000290000}"/>
    <cellStyle name="Normal 3 57 2 3" xfId="2840" xr:uid="{00000000-0005-0000-0000-000001290000}"/>
    <cellStyle name="Normal 3 57 2 3 2" xfId="5135" xr:uid="{00000000-0005-0000-0000-000002290000}"/>
    <cellStyle name="Normal 3 57 2 3 2 2" xfId="10578" xr:uid="{00000000-0005-0000-0000-000003290000}"/>
    <cellStyle name="Normal 3 57 2 3 3" xfId="10579" xr:uid="{00000000-0005-0000-0000-000004290000}"/>
    <cellStyle name="Normal 3 57 2 3 3 2" xfId="10580" xr:uid="{00000000-0005-0000-0000-000005290000}"/>
    <cellStyle name="Normal 3 57 2 3 4" xfId="10581" xr:uid="{00000000-0005-0000-0000-000006290000}"/>
    <cellStyle name="Normal 3 57 2 3 5" xfId="13357" xr:uid="{00000000-0005-0000-0000-000007290000}"/>
    <cellStyle name="Normal 3 57 2 4" xfId="2841" xr:uid="{00000000-0005-0000-0000-000008290000}"/>
    <cellStyle name="Normal 3 57 2 4 2" xfId="5136" xr:uid="{00000000-0005-0000-0000-000009290000}"/>
    <cellStyle name="Normal 3 57 2 4 2 2" xfId="10582" xr:uid="{00000000-0005-0000-0000-00000A290000}"/>
    <cellStyle name="Normal 3 57 2 4 3" xfId="10583" xr:uid="{00000000-0005-0000-0000-00000B290000}"/>
    <cellStyle name="Normal 3 57 2 4 3 2" xfId="10584" xr:uid="{00000000-0005-0000-0000-00000C290000}"/>
    <cellStyle name="Normal 3 57 2 4 4" xfId="10585" xr:uid="{00000000-0005-0000-0000-00000D290000}"/>
    <cellStyle name="Normal 3 57 2 4 5" xfId="13358" xr:uid="{00000000-0005-0000-0000-00000E290000}"/>
    <cellStyle name="Normal 3 57 2 5" xfId="2842" xr:uid="{00000000-0005-0000-0000-00000F290000}"/>
    <cellStyle name="Normal 3 57 2 5 2" xfId="5137" xr:uid="{00000000-0005-0000-0000-000010290000}"/>
    <cellStyle name="Normal 3 57 2 5 2 2" xfId="10586" xr:uid="{00000000-0005-0000-0000-000011290000}"/>
    <cellStyle name="Normal 3 57 2 5 3" xfId="10587" xr:uid="{00000000-0005-0000-0000-000012290000}"/>
    <cellStyle name="Normal 3 57 2 5 3 2" xfId="10588" xr:uid="{00000000-0005-0000-0000-000013290000}"/>
    <cellStyle name="Normal 3 57 2 5 4" xfId="10589" xr:uid="{00000000-0005-0000-0000-000014290000}"/>
    <cellStyle name="Normal 3 57 2 5 5" xfId="13359" xr:uid="{00000000-0005-0000-0000-000015290000}"/>
    <cellStyle name="Normal 3 57 2 6" xfId="2843" xr:uid="{00000000-0005-0000-0000-000016290000}"/>
    <cellStyle name="Normal 3 57 2 6 2" xfId="5138" xr:uid="{00000000-0005-0000-0000-000017290000}"/>
    <cellStyle name="Normal 3 57 2 6 2 2" xfId="10590" xr:uid="{00000000-0005-0000-0000-000018290000}"/>
    <cellStyle name="Normal 3 57 2 6 3" xfId="10591" xr:uid="{00000000-0005-0000-0000-000019290000}"/>
    <cellStyle name="Normal 3 57 2 6 3 2" xfId="10592" xr:uid="{00000000-0005-0000-0000-00001A290000}"/>
    <cellStyle name="Normal 3 57 2 6 4" xfId="10593" xr:uid="{00000000-0005-0000-0000-00001B290000}"/>
    <cellStyle name="Normal 3 57 2 6 5" xfId="13360" xr:uid="{00000000-0005-0000-0000-00001C290000}"/>
    <cellStyle name="Normal 3 57 2 7" xfId="2844" xr:uid="{00000000-0005-0000-0000-00001D290000}"/>
    <cellStyle name="Normal 3 57 2 7 2" xfId="5139" xr:uid="{00000000-0005-0000-0000-00001E290000}"/>
    <cellStyle name="Normal 3 57 2 7 2 2" xfId="10594" xr:uid="{00000000-0005-0000-0000-00001F290000}"/>
    <cellStyle name="Normal 3 57 2 7 3" xfId="10595" xr:uid="{00000000-0005-0000-0000-000020290000}"/>
    <cellStyle name="Normal 3 57 2 7 3 2" xfId="10596" xr:uid="{00000000-0005-0000-0000-000021290000}"/>
    <cellStyle name="Normal 3 57 2 7 4" xfId="10597" xr:uid="{00000000-0005-0000-0000-000022290000}"/>
    <cellStyle name="Normal 3 57 2 7 5" xfId="13361" xr:uid="{00000000-0005-0000-0000-000023290000}"/>
    <cellStyle name="Normal 3 57 2 8" xfId="2845" xr:uid="{00000000-0005-0000-0000-000024290000}"/>
    <cellStyle name="Normal 3 57 2 8 2" xfId="5140" xr:uid="{00000000-0005-0000-0000-000025290000}"/>
    <cellStyle name="Normal 3 57 2 8 2 2" xfId="10598" xr:uid="{00000000-0005-0000-0000-000026290000}"/>
    <cellStyle name="Normal 3 57 2 8 3" xfId="10599" xr:uid="{00000000-0005-0000-0000-000027290000}"/>
    <cellStyle name="Normal 3 57 2 8 3 2" xfId="10600" xr:uid="{00000000-0005-0000-0000-000028290000}"/>
    <cellStyle name="Normal 3 57 2 8 4" xfId="10601" xr:uid="{00000000-0005-0000-0000-000029290000}"/>
    <cellStyle name="Normal 3 57 2 8 5" xfId="13362" xr:uid="{00000000-0005-0000-0000-00002A290000}"/>
    <cellStyle name="Normal 3 57 2 9" xfId="2846" xr:uid="{00000000-0005-0000-0000-00002B290000}"/>
    <cellStyle name="Normal 3 57 2 9 2" xfId="5141" xr:uid="{00000000-0005-0000-0000-00002C290000}"/>
    <cellStyle name="Normal 3 57 2 9 2 2" xfId="10602" xr:uid="{00000000-0005-0000-0000-00002D290000}"/>
    <cellStyle name="Normal 3 57 2 9 3" xfId="10603" xr:uid="{00000000-0005-0000-0000-00002E290000}"/>
    <cellStyle name="Normal 3 57 2 9 3 2" xfId="10604" xr:uid="{00000000-0005-0000-0000-00002F290000}"/>
    <cellStyle name="Normal 3 57 2 9 4" xfId="10605" xr:uid="{00000000-0005-0000-0000-000030290000}"/>
    <cellStyle name="Normal 3 57 2 9 5" xfId="13363" xr:uid="{00000000-0005-0000-0000-000031290000}"/>
    <cellStyle name="Normal 3 57 3" xfId="2847" xr:uid="{00000000-0005-0000-0000-000032290000}"/>
    <cellStyle name="Normal 3 57 3 2" xfId="5142" xr:uid="{00000000-0005-0000-0000-000033290000}"/>
    <cellStyle name="Normal 3 57 3 2 2" xfId="10606" xr:uid="{00000000-0005-0000-0000-000034290000}"/>
    <cellStyle name="Normal 3 57 3 3" xfId="10607" xr:uid="{00000000-0005-0000-0000-000035290000}"/>
    <cellStyle name="Normal 3 57 3 3 2" xfId="10608" xr:uid="{00000000-0005-0000-0000-000036290000}"/>
    <cellStyle name="Normal 3 57 3 4" xfId="10609" xr:uid="{00000000-0005-0000-0000-000037290000}"/>
    <cellStyle name="Normal 3 57 3 5" xfId="13364" xr:uid="{00000000-0005-0000-0000-000038290000}"/>
    <cellStyle name="Normal 3 57 4" xfId="2848" xr:uid="{00000000-0005-0000-0000-000039290000}"/>
    <cellStyle name="Normal 3 57 4 2" xfId="5143" xr:uid="{00000000-0005-0000-0000-00003A290000}"/>
    <cellStyle name="Normal 3 57 4 2 2" xfId="10610" xr:uid="{00000000-0005-0000-0000-00003B290000}"/>
    <cellStyle name="Normal 3 57 4 3" xfId="10611" xr:uid="{00000000-0005-0000-0000-00003C290000}"/>
    <cellStyle name="Normal 3 57 4 3 2" xfId="10612" xr:uid="{00000000-0005-0000-0000-00003D290000}"/>
    <cellStyle name="Normal 3 57 4 4" xfId="10613" xr:uid="{00000000-0005-0000-0000-00003E290000}"/>
    <cellStyle name="Normal 3 57 4 5" xfId="13365" xr:uid="{00000000-0005-0000-0000-00003F290000}"/>
    <cellStyle name="Normal 3 57 5" xfId="2849" xr:uid="{00000000-0005-0000-0000-000040290000}"/>
    <cellStyle name="Normal 3 57 5 2" xfId="5144" xr:uid="{00000000-0005-0000-0000-000041290000}"/>
    <cellStyle name="Normal 3 57 5 2 2" xfId="10614" xr:uid="{00000000-0005-0000-0000-000042290000}"/>
    <cellStyle name="Normal 3 57 5 3" xfId="10615" xr:uid="{00000000-0005-0000-0000-000043290000}"/>
    <cellStyle name="Normal 3 57 5 3 2" xfId="10616" xr:uid="{00000000-0005-0000-0000-000044290000}"/>
    <cellStyle name="Normal 3 57 5 4" xfId="10617" xr:uid="{00000000-0005-0000-0000-000045290000}"/>
    <cellStyle name="Normal 3 57 5 5" xfId="13366" xr:uid="{00000000-0005-0000-0000-000046290000}"/>
    <cellStyle name="Normal 3 57 6" xfId="2850" xr:uid="{00000000-0005-0000-0000-000047290000}"/>
    <cellStyle name="Normal 3 57 6 2" xfId="5145" xr:uid="{00000000-0005-0000-0000-000048290000}"/>
    <cellStyle name="Normal 3 57 6 2 2" xfId="10618" xr:uid="{00000000-0005-0000-0000-000049290000}"/>
    <cellStyle name="Normal 3 57 6 3" xfId="10619" xr:uid="{00000000-0005-0000-0000-00004A290000}"/>
    <cellStyle name="Normal 3 57 6 3 2" xfId="10620" xr:uid="{00000000-0005-0000-0000-00004B290000}"/>
    <cellStyle name="Normal 3 57 6 4" xfId="10621" xr:uid="{00000000-0005-0000-0000-00004C290000}"/>
    <cellStyle name="Normal 3 57 6 5" xfId="13367" xr:uid="{00000000-0005-0000-0000-00004D290000}"/>
    <cellStyle name="Normal 3 57 7" xfId="2851" xr:uid="{00000000-0005-0000-0000-00004E290000}"/>
    <cellStyle name="Normal 3 57 7 2" xfId="5146" xr:uid="{00000000-0005-0000-0000-00004F290000}"/>
    <cellStyle name="Normal 3 57 7 2 2" xfId="10622" xr:uid="{00000000-0005-0000-0000-000050290000}"/>
    <cellStyle name="Normal 3 57 7 3" xfId="10623" xr:uid="{00000000-0005-0000-0000-000051290000}"/>
    <cellStyle name="Normal 3 57 7 3 2" xfId="10624" xr:uid="{00000000-0005-0000-0000-000052290000}"/>
    <cellStyle name="Normal 3 57 7 4" xfId="10625" xr:uid="{00000000-0005-0000-0000-000053290000}"/>
    <cellStyle name="Normal 3 57 7 5" xfId="13368" xr:uid="{00000000-0005-0000-0000-000054290000}"/>
    <cellStyle name="Normal 3 57 8" xfId="2852" xr:uid="{00000000-0005-0000-0000-000055290000}"/>
    <cellStyle name="Normal 3 57 8 2" xfId="5147" xr:uid="{00000000-0005-0000-0000-000056290000}"/>
    <cellStyle name="Normal 3 57 8 2 2" xfId="10626" xr:uid="{00000000-0005-0000-0000-000057290000}"/>
    <cellStyle name="Normal 3 57 8 3" xfId="10627" xr:uid="{00000000-0005-0000-0000-000058290000}"/>
    <cellStyle name="Normal 3 57 8 3 2" xfId="10628" xr:uid="{00000000-0005-0000-0000-000059290000}"/>
    <cellStyle name="Normal 3 57 8 4" xfId="10629" xr:uid="{00000000-0005-0000-0000-00005A290000}"/>
    <cellStyle name="Normal 3 57 8 5" xfId="13369" xr:uid="{00000000-0005-0000-0000-00005B290000}"/>
    <cellStyle name="Normal 3 57 9" xfId="2853" xr:uid="{00000000-0005-0000-0000-00005C290000}"/>
    <cellStyle name="Normal 3 57 9 2" xfId="5148" xr:uid="{00000000-0005-0000-0000-00005D290000}"/>
    <cellStyle name="Normal 3 57 9 2 2" xfId="10630" xr:uid="{00000000-0005-0000-0000-00005E290000}"/>
    <cellStyle name="Normal 3 57 9 3" xfId="10631" xr:uid="{00000000-0005-0000-0000-00005F290000}"/>
    <cellStyle name="Normal 3 57 9 3 2" xfId="10632" xr:uid="{00000000-0005-0000-0000-000060290000}"/>
    <cellStyle name="Normal 3 57 9 4" xfId="10633" xr:uid="{00000000-0005-0000-0000-000061290000}"/>
    <cellStyle name="Normal 3 57 9 5" xfId="13370" xr:uid="{00000000-0005-0000-0000-000062290000}"/>
    <cellStyle name="Normal 3 58" xfId="2854" xr:uid="{00000000-0005-0000-0000-000063290000}"/>
    <cellStyle name="Normal 3 58 10" xfId="2855" xr:uid="{00000000-0005-0000-0000-000064290000}"/>
    <cellStyle name="Normal 3 58 10 2" xfId="5149" xr:uid="{00000000-0005-0000-0000-000065290000}"/>
    <cellStyle name="Normal 3 58 10 2 2" xfId="10634" xr:uid="{00000000-0005-0000-0000-000066290000}"/>
    <cellStyle name="Normal 3 58 10 3" xfId="10635" xr:uid="{00000000-0005-0000-0000-000067290000}"/>
    <cellStyle name="Normal 3 58 10 3 2" xfId="10636" xr:uid="{00000000-0005-0000-0000-000068290000}"/>
    <cellStyle name="Normal 3 58 10 4" xfId="10637" xr:uid="{00000000-0005-0000-0000-000069290000}"/>
    <cellStyle name="Normal 3 58 10 5" xfId="13371" xr:uid="{00000000-0005-0000-0000-00006A290000}"/>
    <cellStyle name="Normal 3 58 11" xfId="2856" xr:uid="{00000000-0005-0000-0000-00006B290000}"/>
    <cellStyle name="Normal 3 58 11 2" xfId="5150" xr:uid="{00000000-0005-0000-0000-00006C290000}"/>
    <cellStyle name="Normal 3 58 11 2 2" xfId="10638" xr:uid="{00000000-0005-0000-0000-00006D290000}"/>
    <cellStyle name="Normal 3 58 11 3" xfId="10639" xr:uid="{00000000-0005-0000-0000-00006E290000}"/>
    <cellStyle name="Normal 3 58 11 3 2" xfId="10640" xr:uid="{00000000-0005-0000-0000-00006F290000}"/>
    <cellStyle name="Normal 3 58 11 4" xfId="10641" xr:uid="{00000000-0005-0000-0000-000070290000}"/>
    <cellStyle name="Normal 3 58 11 5" xfId="13372" xr:uid="{00000000-0005-0000-0000-000071290000}"/>
    <cellStyle name="Normal 3 58 12" xfId="2857" xr:uid="{00000000-0005-0000-0000-000072290000}"/>
    <cellStyle name="Normal 3 58 12 2" xfId="5151" xr:uid="{00000000-0005-0000-0000-000073290000}"/>
    <cellStyle name="Normal 3 58 12 2 2" xfId="10642" xr:uid="{00000000-0005-0000-0000-000074290000}"/>
    <cellStyle name="Normal 3 58 12 3" xfId="10643" xr:uid="{00000000-0005-0000-0000-000075290000}"/>
    <cellStyle name="Normal 3 58 12 3 2" xfId="10644" xr:uid="{00000000-0005-0000-0000-000076290000}"/>
    <cellStyle name="Normal 3 58 12 4" xfId="10645" xr:uid="{00000000-0005-0000-0000-000077290000}"/>
    <cellStyle name="Normal 3 58 12 5" xfId="13373" xr:uid="{00000000-0005-0000-0000-000078290000}"/>
    <cellStyle name="Normal 3 58 13" xfId="2858" xr:uid="{00000000-0005-0000-0000-000079290000}"/>
    <cellStyle name="Normal 3 58 13 2" xfId="5152" xr:uid="{00000000-0005-0000-0000-00007A290000}"/>
    <cellStyle name="Normal 3 58 13 2 2" xfId="10646" xr:uid="{00000000-0005-0000-0000-00007B290000}"/>
    <cellStyle name="Normal 3 58 13 3" xfId="10647" xr:uid="{00000000-0005-0000-0000-00007C290000}"/>
    <cellStyle name="Normal 3 58 13 3 2" xfId="10648" xr:uid="{00000000-0005-0000-0000-00007D290000}"/>
    <cellStyle name="Normal 3 58 13 4" xfId="10649" xr:uid="{00000000-0005-0000-0000-00007E290000}"/>
    <cellStyle name="Normal 3 58 13 5" xfId="13374" xr:uid="{00000000-0005-0000-0000-00007F290000}"/>
    <cellStyle name="Normal 3 58 14" xfId="5153" xr:uid="{00000000-0005-0000-0000-000080290000}"/>
    <cellStyle name="Normal 3 58 14 2" xfId="10650" xr:uid="{00000000-0005-0000-0000-000081290000}"/>
    <cellStyle name="Normal 3 58 15" xfId="10651" xr:uid="{00000000-0005-0000-0000-000082290000}"/>
    <cellStyle name="Normal 3 58 15 2" xfId="10652" xr:uid="{00000000-0005-0000-0000-000083290000}"/>
    <cellStyle name="Normal 3 58 16" xfId="10653" xr:uid="{00000000-0005-0000-0000-000084290000}"/>
    <cellStyle name="Normal 3 58 17" xfId="13375" xr:uid="{00000000-0005-0000-0000-000085290000}"/>
    <cellStyle name="Normal 3 58 2" xfId="2859" xr:uid="{00000000-0005-0000-0000-000086290000}"/>
    <cellStyle name="Normal 3 58 2 10" xfId="2860" xr:uid="{00000000-0005-0000-0000-000087290000}"/>
    <cellStyle name="Normal 3 58 2 10 2" xfId="5154" xr:uid="{00000000-0005-0000-0000-000088290000}"/>
    <cellStyle name="Normal 3 58 2 10 2 2" xfId="10654" xr:uid="{00000000-0005-0000-0000-000089290000}"/>
    <cellStyle name="Normal 3 58 2 10 3" xfId="10655" xr:uid="{00000000-0005-0000-0000-00008A290000}"/>
    <cellStyle name="Normal 3 58 2 10 3 2" xfId="10656" xr:uid="{00000000-0005-0000-0000-00008B290000}"/>
    <cellStyle name="Normal 3 58 2 10 4" xfId="10657" xr:uid="{00000000-0005-0000-0000-00008C290000}"/>
    <cellStyle name="Normal 3 58 2 10 5" xfId="13376" xr:uid="{00000000-0005-0000-0000-00008D290000}"/>
    <cellStyle name="Normal 3 58 2 11" xfId="2861" xr:uid="{00000000-0005-0000-0000-00008E290000}"/>
    <cellStyle name="Normal 3 58 2 11 2" xfId="5155" xr:uid="{00000000-0005-0000-0000-00008F290000}"/>
    <cellStyle name="Normal 3 58 2 11 2 2" xfId="10658" xr:uid="{00000000-0005-0000-0000-000090290000}"/>
    <cellStyle name="Normal 3 58 2 11 3" xfId="10659" xr:uid="{00000000-0005-0000-0000-000091290000}"/>
    <cellStyle name="Normal 3 58 2 11 3 2" xfId="10660" xr:uid="{00000000-0005-0000-0000-000092290000}"/>
    <cellStyle name="Normal 3 58 2 11 4" xfId="10661" xr:uid="{00000000-0005-0000-0000-000093290000}"/>
    <cellStyle name="Normal 3 58 2 11 5" xfId="13377" xr:uid="{00000000-0005-0000-0000-000094290000}"/>
    <cellStyle name="Normal 3 58 2 12" xfId="2862" xr:uid="{00000000-0005-0000-0000-000095290000}"/>
    <cellStyle name="Normal 3 58 2 12 2" xfId="5156" xr:uid="{00000000-0005-0000-0000-000096290000}"/>
    <cellStyle name="Normal 3 58 2 12 2 2" xfId="10662" xr:uid="{00000000-0005-0000-0000-000097290000}"/>
    <cellStyle name="Normal 3 58 2 12 3" xfId="10663" xr:uid="{00000000-0005-0000-0000-000098290000}"/>
    <cellStyle name="Normal 3 58 2 12 3 2" xfId="10664" xr:uid="{00000000-0005-0000-0000-000099290000}"/>
    <cellStyle name="Normal 3 58 2 12 4" xfId="10665" xr:uid="{00000000-0005-0000-0000-00009A290000}"/>
    <cellStyle name="Normal 3 58 2 12 5" xfId="13378" xr:uid="{00000000-0005-0000-0000-00009B290000}"/>
    <cellStyle name="Normal 3 58 2 13" xfId="5157" xr:uid="{00000000-0005-0000-0000-00009C290000}"/>
    <cellStyle name="Normal 3 58 2 13 2" xfId="10666" xr:uid="{00000000-0005-0000-0000-00009D290000}"/>
    <cellStyle name="Normal 3 58 2 14" xfId="10667" xr:uid="{00000000-0005-0000-0000-00009E290000}"/>
    <cellStyle name="Normal 3 58 2 14 2" xfId="10668" xr:uid="{00000000-0005-0000-0000-00009F290000}"/>
    <cellStyle name="Normal 3 58 2 15" xfId="10669" xr:uid="{00000000-0005-0000-0000-0000A0290000}"/>
    <cellStyle name="Normal 3 58 2 16" xfId="13379" xr:uid="{00000000-0005-0000-0000-0000A1290000}"/>
    <cellStyle name="Normal 3 58 2 2" xfId="2863" xr:uid="{00000000-0005-0000-0000-0000A2290000}"/>
    <cellStyle name="Normal 3 58 2 2 2" xfId="5158" xr:uid="{00000000-0005-0000-0000-0000A3290000}"/>
    <cellStyle name="Normal 3 58 2 2 2 2" xfId="10670" xr:uid="{00000000-0005-0000-0000-0000A4290000}"/>
    <cellStyle name="Normal 3 58 2 2 3" xfId="10671" xr:uid="{00000000-0005-0000-0000-0000A5290000}"/>
    <cellStyle name="Normal 3 58 2 2 3 2" xfId="10672" xr:uid="{00000000-0005-0000-0000-0000A6290000}"/>
    <cellStyle name="Normal 3 58 2 2 4" xfId="10673" xr:uid="{00000000-0005-0000-0000-0000A7290000}"/>
    <cellStyle name="Normal 3 58 2 2 5" xfId="13380" xr:uid="{00000000-0005-0000-0000-0000A8290000}"/>
    <cellStyle name="Normal 3 58 2 3" xfId="2864" xr:uid="{00000000-0005-0000-0000-0000A9290000}"/>
    <cellStyle name="Normal 3 58 2 3 2" xfId="5159" xr:uid="{00000000-0005-0000-0000-0000AA290000}"/>
    <cellStyle name="Normal 3 58 2 3 2 2" xfId="10674" xr:uid="{00000000-0005-0000-0000-0000AB290000}"/>
    <cellStyle name="Normal 3 58 2 3 3" xfId="10675" xr:uid="{00000000-0005-0000-0000-0000AC290000}"/>
    <cellStyle name="Normal 3 58 2 3 3 2" xfId="10676" xr:uid="{00000000-0005-0000-0000-0000AD290000}"/>
    <cellStyle name="Normal 3 58 2 3 4" xfId="10677" xr:uid="{00000000-0005-0000-0000-0000AE290000}"/>
    <cellStyle name="Normal 3 58 2 3 5" xfId="13381" xr:uid="{00000000-0005-0000-0000-0000AF290000}"/>
    <cellStyle name="Normal 3 58 2 4" xfId="2865" xr:uid="{00000000-0005-0000-0000-0000B0290000}"/>
    <cellStyle name="Normal 3 58 2 4 2" xfId="5160" xr:uid="{00000000-0005-0000-0000-0000B1290000}"/>
    <cellStyle name="Normal 3 58 2 4 2 2" xfId="10678" xr:uid="{00000000-0005-0000-0000-0000B2290000}"/>
    <cellStyle name="Normal 3 58 2 4 3" xfId="10679" xr:uid="{00000000-0005-0000-0000-0000B3290000}"/>
    <cellStyle name="Normal 3 58 2 4 3 2" xfId="10680" xr:uid="{00000000-0005-0000-0000-0000B4290000}"/>
    <cellStyle name="Normal 3 58 2 4 4" xfId="10681" xr:uid="{00000000-0005-0000-0000-0000B5290000}"/>
    <cellStyle name="Normal 3 58 2 4 5" xfId="13382" xr:uid="{00000000-0005-0000-0000-0000B6290000}"/>
    <cellStyle name="Normal 3 58 2 5" xfId="2866" xr:uid="{00000000-0005-0000-0000-0000B7290000}"/>
    <cellStyle name="Normal 3 58 2 5 2" xfId="5161" xr:uid="{00000000-0005-0000-0000-0000B8290000}"/>
    <cellStyle name="Normal 3 58 2 5 2 2" xfId="10682" xr:uid="{00000000-0005-0000-0000-0000B9290000}"/>
    <cellStyle name="Normal 3 58 2 5 3" xfId="10683" xr:uid="{00000000-0005-0000-0000-0000BA290000}"/>
    <cellStyle name="Normal 3 58 2 5 3 2" xfId="10684" xr:uid="{00000000-0005-0000-0000-0000BB290000}"/>
    <cellStyle name="Normal 3 58 2 5 4" xfId="10685" xr:uid="{00000000-0005-0000-0000-0000BC290000}"/>
    <cellStyle name="Normal 3 58 2 5 5" xfId="13383" xr:uid="{00000000-0005-0000-0000-0000BD290000}"/>
    <cellStyle name="Normal 3 58 2 6" xfId="2867" xr:uid="{00000000-0005-0000-0000-0000BE290000}"/>
    <cellStyle name="Normal 3 58 2 6 2" xfId="5162" xr:uid="{00000000-0005-0000-0000-0000BF290000}"/>
    <cellStyle name="Normal 3 58 2 6 2 2" xfId="10686" xr:uid="{00000000-0005-0000-0000-0000C0290000}"/>
    <cellStyle name="Normal 3 58 2 6 3" xfId="10687" xr:uid="{00000000-0005-0000-0000-0000C1290000}"/>
    <cellStyle name="Normal 3 58 2 6 3 2" xfId="10688" xr:uid="{00000000-0005-0000-0000-0000C2290000}"/>
    <cellStyle name="Normal 3 58 2 6 4" xfId="10689" xr:uid="{00000000-0005-0000-0000-0000C3290000}"/>
    <cellStyle name="Normal 3 58 2 6 5" xfId="13384" xr:uid="{00000000-0005-0000-0000-0000C4290000}"/>
    <cellStyle name="Normal 3 58 2 7" xfId="2868" xr:uid="{00000000-0005-0000-0000-0000C5290000}"/>
    <cellStyle name="Normal 3 58 2 7 2" xfId="5163" xr:uid="{00000000-0005-0000-0000-0000C6290000}"/>
    <cellStyle name="Normal 3 58 2 7 2 2" xfId="10690" xr:uid="{00000000-0005-0000-0000-0000C7290000}"/>
    <cellStyle name="Normal 3 58 2 7 3" xfId="10691" xr:uid="{00000000-0005-0000-0000-0000C8290000}"/>
    <cellStyle name="Normal 3 58 2 7 3 2" xfId="10692" xr:uid="{00000000-0005-0000-0000-0000C9290000}"/>
    <cellStyle name="Normal 3 58 2 7 4" xfId="10693" xr:uid="{00000000-0005-0000-0000-0000CA290000}"/>
    <cellStyle name="Normal 3 58 2 7 5" xfId="13385" xr:uid="{00000000-0005-0000-0000-0000CB290000}"/>
    <cellStyle name="Normal 3 58 2 8" xfId="2869" xr:uid="{00000000-0005-0000-0000-0000CC290000}"/>
    <cellStyle name="Normal 3 58 2 8 2" xfId="5164" xr:uid="{00000000-0005-0000-0000-0000CD290000}"/>
    <cellStyle name="Normal 3 58 2 8 2 2" xfId="10694" xr:uid="{00000000-0005-0000-0000-0000CE290000}"/>
    <cellStyle name="Normal 3 58 2 8 3" xfId="10695" xr:uid="{00000000-0005-0000-0000-0000CF290000}"/>
    <cellStyle name="Normal 3 58 2 8 3 2" xfId="10696" xr:uid="{00000000-0005-0000-0000-0000D0290000}"/>
    <cellStyle name="Normal 3 58 2 8 4" xfId="10697" xr:uid="{00000000-0005-0000-0000-0000D1290000}"/>
    <cellStyle name="Normal 3 58 2 8 5" xfId="13386" xr:uid="{00000000-0005-0000-0000-0000D2290000}"/>
    <cellStyle name="Normal 3 58 2 9" xfId="2870" xr:uid="{00000000-0005-0000-0000-0000D3290000}"/>
    <cellStyle name="Normal 3 58 2 9 2" xfId="5165" xr:uid="{00000000-0005-0000-0000-0000D4290000}"/>
    <cellStyle name="Normal 3 58 2 9 2 2" xfId="10698" xr:uid="{00000000-0005-0000-0000-0000D5290000}"/>
    <cellStyle name="Normal 3 58 2 9 3" xfId="10699" xr:uid="{00000000-0005-0000-0000-0000D6290000}"/>
    <cellStyle name="Normal 3 58 2 9 3 2" xfId="10700" xr:uid="{00000000-0005-0000-0000-0000D7290000}"/>
    <cellStyle name="Normal 3 58 2 9 4" xfId="10701" xr:uid="{00000000-0005-0000-0000-0000D8290000}"/>
    <cellStyle name="Normal 3 58 2 9 5" xfId="13387" xr:uid="{00000000-0005-0000-0000-0000D9290000}"/>
    <cellStyle name="Normal 3 58 3" xfId="2871" xr:uid="{00000000-0005-0000-0000-0000DA290000}"/>
    <cellStyle name="Normal 3 58 3 2" xfId="5166" xr:uid="{00000000-0005-0000-0000-0000DB290000}"/>
    <cellStyle name="Normal 3 58 3 2 2" xfId="10702" xr:uid="{00000000-0005-0000-0000-0000DC290000}"/>
    <cellStyle name="Normal 3 58 3 3" xfId="10703" xr:uid="{00000000-0005-0000-0000-0000DD290000}"/>
    <cellStyle name="Normal 3 58 3 3 2" xfId="10704" xr:uid="{00000000-0005-0000-0000-0000DE290000}"/>
    <cellStyle name="Normal 3 58 3 4" xfId="10705" xr:uid="{00000000-0005-0000-0000-0000DF290000}"/>
    <cellStyle name="Normal 3 58 3 5" xfId="13388" xr:uid="{00000000-0005-0000-0000-0000E0290000}"/>
    <cellStyle name="Normal 3 58 4" xfId="2872" xr:uid="{00000000-0005-0000-0000-0000E1290000}"/>
    <cellStyle name="Normal 3 58 4 2" xfId="5167" xr:uid="{00000000-0005-0000-0000-0000E2290000}"/>
    <cellStyle name="Normal 3 58 4 2 2" xfId="10706" xr:uid="{00000000-0005-0000-0000-0000E3290000}"/>
    <cellStyle name="Normal 3 58 4 3" xfId="10707" xr:uid="{00000000-0005-0000-0000-0000E4290000}"/>
    <cellStyle name="Normal 3 58 4 3 2" xfId="10708" xr:uid="{00000000-0005-0000-0000-0000E5290000}"/>
    <cellStyle name="Normal 3 58 4 4" xfId="10709" xr:uid="{00000000-0005-0000-0000-0000E6290000}"/>
    <cellStyle name="Normal 3 58 4 5" xfId="13389" xr:uid="{00000000-0005-0000-0000-0000E7290000}"/>
    <cellStyle name="Normal 3 58 5" xfId="2873" xr:uid="{00000000-0005-0000-0000-0000E8290000}"/>
    <cellStyle name="Normal 3 58 5 2" xfId="5168" xr:uid="{00000000-0005-0000-0000-0000E9290000}"/>
    <cellStyle name="Normal 3 58 5 2 2" xfId="10710" xr:uid="{00000000-0005-0000-0000-0000EA290000}"/>
    <cellStyle name="Normal 3 58 5 3" xfId="10711" xr:uid="{00000000-0005-0000-0000-0000EB290000}"/>
    <cellStyle name="Normal 3 58 5 3 2" xfId="10712" xr:uid="{00000000-0005-0000-0000-0000EC290000}"/>
    <cellStyle name="Normal 3 58 5 4" xfId="10713" xr:uid="{00000000-0005-0000-0000-0000ED290000}"/>
    <cellStyle name="Normal 3 58 5 5" xfId="13390" xr:uid="{00000000-0005-0000-0000-0000EE290000}"/>
    <cellStyle name="Normal 3 58 6" xfId="2874" xr:uid="{00000000-0005-0000-0000-0000EF290000}"/>
    <cellStyle name="Normal 3 58 6 2" xfId="5169" xr:uid="{00000000-0005-0000-0000-0000F0290000}"/>
    <cellStyle name="Normal 3 58 6 2 2" xfId="10714" xr:uid="{00000000-0005-0000-0000-0000F1290000}"/>
    <cellStyle name="Normal 3 58 6 3" xfId="10715" xr:uid="{00000000-0005-0000-0000-0000F2290000}"/>
    <cellStyle name="Normal 3 58 6 3 2" xfId="10716" xr:uid="{00000000-0005-0000-0000-0000F3290000}"/>
    <cellStyle name="Normal 3 58 6 4" xfId="10717" xr:uid="{00000000-0005-0000-0000-0000F4290000}"/>
    <cellStyle name="Normal 3 58 6 5" xfId="13391" xr:uid="{00000000-0005-0000-0000-0000F5290000}"/>
    <cellStyle name="Normal 3 58 7" xfId="2875" xr:uid="{00000000-0005-0000-0000-0000F6290000}"/>
    <cellStyle name="Normal 3 58 7 2" xfId="5170" xr:uid="{00000000-0005-0000-0000-0000F7290000}"/>
    <cellStyle name="Normal 3 58 7 2 2" xfId="10718" xr:uid="{00000000-0005-0000-0000-0000F8290000}"/>
    <cellStyle name="Normal 3 58 7 3" xfId="10719" xr:uid="{00000000-0005-0000-0000-0000F9290000}"/>
    <cellStyle name="Normal 3 58 7 3 2" xfId="10720" xr:uid="{00000000-0005-0000-0000-0000FA290000}"/>
    <cellStyle name="Normal 3 58 7 4" xfId="10721" xr:uid="{00000000-0005-0000-0000-0000FB290000}"/>
    <cellStyle name="Normal 3 58 7 5" xfId="13392" xr:uid="{00000000-0005-0000-0000-0000FC290000}"/>
    <cellStyle name="Normal 3 58 8" xfId="2876" xr:uid="{00000000-0005-0000-0000-0000FD290000}"/>
    <cellStyle name="Normal 3 58 8 2" xfId="5171" xr:uid="{00000000-0005-0000-0000-0000FE290000}"/>
    <cellStyle name="Normal 3 58 8 2 2" xfId="10722" xr:uid="{00000000-0005-0000-0000-0000FF290000}"/>
    <cellStyle name="Normal 3 58 8 3" xfId="10723" xr:uid="{00000000-0005-0000-0000-0000002A0000}"/>
    <cellStyle name="Normal 3 58 8 3 2" xfId="10724" xr:uid="{00000000-0005-0000-0000-0000012A0000}"/>
    <cellStyle name="Normal 3 58 8 4" xfId="10725" xr:uid="{00000000-0005-0000-0000-0000022A0000}"/>
    <cellStyle name="Normal 3 58 8 5" xfId="13393" xr:uid="{00000000-0005-0000-0000-0000032A0000}"/>
    <cellStyle name="Normal 3 58 9" xfId="2877" xr:uid="{00000000-0005-0000-0000-0000042A0000}"/>
    <cellStyle name="Normal 3 58 9 2" xfId="5172" xr:uid="{00000000-0005-0000-0000-0000052A0000}"/>
    <cellStyle name="Normal 3 58 9 2 2" xfId="10726" xr:uid="{00000000-0005-0000-0000-0000062A0000}"/>
    <cellStyle name="Normal 3 58 9 3" xfId="10727" xr:uid="{00000000-0005-0000-0000-0000072A0000}"/>
    <cellStyle name="Normal 3 58 9 3 2" xfId="10728" xr:uid="{00000000-0005-0000-0000-0000082A0000}"/>
    <cellStyle name="Normal 3 58 9 4" xfId="10729" xr:uid="{00000000-0005-0000-0000-0000092A0000}"/>
    <cellStyle name="Normal 3 58 9 5" xfId="13394" xr:uid="{00000000-0005-0000-0000-00000A2A0000}"/>
    <cellStyle name="Normal 3 59" xfId="2878" xr:uid="{00000000-0005-0000-0000-00000B2A0000}"/>
    <cellStyle name="Normal 3 59 10" xfId="2879" xr:uid="{00000000-0005-0000-0000-00000C2A0000}"/>
    <cellStyle name="Normal 3 59 10 2" xfId="5173" xr:uid="{00000000-0005-0000-0000-00000D2A0000}"/>
    <cellStyle name="Normal 3 59 10 2 2" xfId="10730" xr:uid="{00000000-0005-0000-0000-00000E2A0000}"/>
    <cellStyle name="Normal 3 59 10 3" xfId="10731" xr:uid="{00000000-0005-0000-0000-00000F2A0000}"/>
    <cellStyle name="Normal 3 59 10 3 2" xfId="10732" xr:uid="{00000000-0005-0000-0000-0000102A0000}"/>
    <cellStyle name="Normal 3 59 10 4" xfId="10733" xr:uid="{00000000-0005-0000-0000-0000112A0000}"/>
    <cellStyle name="Normal 3 59 10 5" xfId="13395" xr:uid="{00000000-0005-0000-0000-0000122A0000}"/>
    <cellStyle name="Normal 3 59 11" xfId="2880" xr:uid="{00000000-0005-0000-0000-0000132A0000}"/>
    <cellStyle name="Normal 3 59 11 2" xfId="5174" xr:uid="{00000000-0005-0000-0000-0000142A0000}"/>
    <cellStyle name="Normal 3 59 11 2 2" xfId="10734" xr:uid="{00000000-0005-0000-0000-0000152A0000}"/>
    <cellStyle name="Normal 3 59 11 3" xfId="10735" xr:uid="{00000000-0005-0000-0000-0000162A0000}"/>
    <cellStyle name="Normal 3 59 11 3 2" xfId="10736" xr:uid="{00000000-0005-0000-0000-0000172A0000}"/>
    <cellStyle name="Normal 3 59 11 4" xfId="10737" xr:uid="{00000000-0005-0000-0000-0000182A0000}"/>
    <cellStyle name="Normal 3 59 11 5" xfId="13396" xr:uid="{00000000-0005-0000-0000-0000192A0000}"/>
    <cellStyle name="Normal 3 59 12" xfId="2881" xr:uid="{00000000-0005-0000-0000-00001A2A0000}"/>
    <cellStyle name="Normal 3 59 12 2" xfId="5175" xr:uid="{00000000-0005-0000-0000-00001B2A0000}"/>
    <cellStyle name="Normal 3 59 12 2 2" xfId="10738" xr:uid="{00000000-0005-0000-0000-00001C2A0000}"/>
    <cellStyle name="Normal 3 59 12 3" xfId="10739" xr:uid="{00000000-0005-0000-0000-00001D2A0000}"/>
    <cellStyle name="Normal 3 59 12 3 2" xfId="10740" xr:uid="{00000000-0005-0000-0000-00001E2A0000}"/>
    <cellStyle name="Normal 3 59 12 4" xfId="10741" xr:uid="{00000000-0005-0000-0000-00001F2A0000}"/>
    <cellStyle name="Normal 3 59 12 5" xfId="13397" xr:uid="{00000000-0005-0000-0000-0000202A0000}"/>
    <cellStyle name="Normal 3 59 13" xfId="2882" xr:uid="{00000000-0005-0000-0000-0000212A0000}"/>
    <cellStyle name="Normal 3 59 13 2" xfId="5176" xr:uid="{00000000-0005-0000-0000-0000222A0000}"/>
    <cellStyle name="Normal 3 59 13 2 2" xfId="10742" xr:uid="{00000000-0005-0000-0000-0000232A0000}"/>
    <cellStyle name="Normal 3 59 13 3" xfId="10743" xr:uid="{00000000-0005-0000-0000-0000242A0000}"/>
    <cellStyle name="Normal 3 59 13 3 2" xfId="10744" xr:uid="{00000000-0005-0000-0000-0000252A0000}"/>
    <cellStyle name="Normal 3 59 13 4" xfId="10745" xr:uid="{00000000-0005-0000-0000-0000262A0000}"/>
    <cellStyle name="Normal 3 59 13 5" xfId="13398" xr:uid="{00000000-0005-0000-0000-0000272A0000}"/>
    <cellStyle name="Normal 3 59 14" xfId="5177" xr:uid="{00000000-0005-0000-0000-0000282A0000}"/>
    <cellStyle name="Normal 3 59 14 2" xfId="10746" xr:uid="{00000000-0005-0000-0000-0000292A0000}"/>
    <cellStyle name="Normal 3 59 15" xfId="10747" xr:uid="{00000000-0005-0000-0000-00002A2A0000}"/>
    <cellStyle name="Normal 3 59 15 2" xfId="10748" xr:uid="{00000000-0005-0000-0000-00002B2A0000}"/>
    <cellStyle name="Normal 3 59 16" xfId="10749" xr:uid="{00000000-0005-0000-0000-00002C2A0000}"/>
    <cellStyle name="Normal 3 59 17" xfId="13399" xr:uid="{00000000-0005-0000-0000-00002D2A0000}"/>
    <cellStyle name="Normal 3 59 2" xfId="2883" xr:uid="{00000000-0005-0000-0000-00002E2A0000}"/>
    <cellStyle name="Normal 3 59 2 10" xfId="2884" xr:uid="{00000000-0005-0000-0000-00002F2A0000}"/>
    <cellStyle name="Normal 3 59 2 10 2" xfId="5178" xr:uid="{00000000-0005-0000-0000-0000302A0000}"/>
    <cellStyle name="Normal 3 59 2 10 2 2" xfId="10750" xr:uid="{00000000-0005-0000-0000-0000312A0000}"/>
    <cellStyle name="Normal 3 59 2 10 3" xfId="10751" xr:uid="{00000000-0005-0000-0000-0000322A0000}"/>
    <cellStyle name="Normal 3 59 2 10 3 2" xfId="10752" xr:uid="{00000000-0005-0000-0000-0000332A0000}"/>
    <cellStyle name="Normal 3 59 2 10 4" xfId="10753" xr:uid="{00000000-0005-0000-0000-0000342A0000}"/>
    <cellStyle name="Normal 3 59 2 10 5" xfId="13400" xr:uid="{00000000-0005-0000-0000-0000352A0000}"/>
    <cellStyle name="Normal 3 59 2 11" xfId="2885" xr:uid="{00000000-0005-0000-0000-0000362A0000}"/>
    <cellStyle name="Normal 3 59 2 11 2" xfId="5179" xr:uid="{00000000-0005-0000-0000-0000372A0000}"/>
    <cellStyle name="Normal 3 59 2 11 2 2" xfId="10754" xr:uid="{00000000-0005-0000-0000-0000382A0000}"/>
    <cellStyle name="Normal 3 59 2 11 3" xfId="10755" xr:uid="{00000000-0005-0000-0000-0000392A0000}"/>
    <cellStyle name="Normal 3 59 2 11 3 2" xfId="10756" xr:uid="{00000000-0005-0000-0000-00003A2A0000}"/>
    <cellStyle name="Normal 3 59 2 11 4" xfId="10757" xr:uid="{00000000-0005-0000-0000-00003B2A0000}"/>
    <cellStyle name="Normal 3 59 2 11 5" xfId="13401" xr:uid="{00000000-0005-0000-0000-00003C2A0000}"/>
    <cellStyle name="Normal 3 59 2 12" xfId="2886" xr:uid="{00000000-0005-0000-0000-00003D2A0000}"/>
    <cellStyle name="Normal 3 59 2 12 2" xfId="5180" xr:uid="{00000000-0005-0000-0000-00003E2A0000}"/>
    <cellStyle name="Normal 3 59 2 12 2 2" xfId="10758" xr:uid="{00000000-0005-0000-0000-00003F2A0000}"/>
    <cellStyle name="Normal 3 59 2 12 3" xfId="10759" xr:uid="{00000000-0005-0000-0000-0000402A0000}"/>
    <cellStyle name="Normal 3 59 2 12 3 2" xfId="10760" xr:uid="{00000000-0005-0000-0000-0000412A0000}"/>
    <cellStyle name="Normal 3 59 2 12 4" xfId="10761" xr:uid="{00000000-0005-0000-0000-0000422A0000}"/>
    <cellStyle name="Normal 3 59 2 12 5" xfId="13402" xr:uid="{00000000-0005-0000-0000-0000432A0000}"/>
    <cellStyle name="Normal 3 59 2 13" xfId="5181" xr:uid="{00000000-0005-0000-0000-0000442A0000}"/>
    <cellStyle name="Normal 3 59 2 13 2" xfId="10762" xr:uid="{00000000-0005-0000-0000-0000452A0000}"/>
    <cellStyle name="Normal 3 59 2 14" xfId="10763" xr:uid="{00000000-0005-0000-0000-0000462A0000}"/>
    <cellStyle name="Normal 3 59 2 14 2" xfId="10764" xr:uid="{00000000-0005-0000-0000-0000472A0000}"/>
    <cellStyle name="Normal 3 59 2 15" xfId="10765" xr:uid="{00000000-0005-0000-0000-0000482A0000}"/>
    <cellStyle name="Normal 3 59 2 16" xfId="13403" xr:uid="{00000000-0005-0000-0000-0000492A0000}"/>
    <cellStyle name="Normal 3 59 2 2" xfId="2887" xr:uid="{00000000-0005-0000-0000-00004A2A0000}"/>
    <cellStyle name="Normal 3 59 2 2 2" xfId="5182" xr:uid="{00000000-0005-0000-0000-00004B2A0000}"/>
    <cellStyle name="Normal 3 59 2 2 2 2" xfId="10766" xr:uid="{00000000-0005-0000-0000-00004C2A0000}"/>
    <cellStyle name="Normal 3 59 2 2 3" xfId="10767" xr:uid="{00000000-0005-0000-0000-00004D2A0000}"/>
    <cellStyle name="Normal 3 59 2 2 3 2" xfId="10768" xr:uid="{00000000-0005-0000-0000-00004E2A0000}"/>
    <cellStyle name="Normal 3 59 2 2 4" xfId="10769" xr:uid="{00000000-0005-0000-0000-00004F2A0000}"/>
    <cellStyle name="Normal 3 59 2 2 5" xfId="13404" xr:uid="{00000000-0005-0000-0000-0000502A0000}"/>
    <cellStyle name="Normal 3 59 2 3" xfId="2888" xr:uid="{00000000-0005-0000-0000-0000512A0000}"/>
    <cellStyle name="Normal 3 59 2 3 2" xfId="5183" xr:uid="{00000000-0005-0000-0000-0000522A0000}"/>
    <cellStyle name="Normal 3 59 2 3 2 2" xfId="10770" xr:uid="{00000000-0005-0000-0000-0000532A0000}"/>
    <cellStyle name="Normal 3 59 2 3 3" xfId="10771" xr:uid="{00000000-0005-0000-0000-0000542A0000}"/>
    <cellStyle name="Normal 3 59 2 3 3 2" xfId="10772" xr:uid="{00000000-0005-0000-0000-0000552A0000}"/>
    <cellStyle name="Normal 3 59 2 3 4" xfId="10773" xr:uid="{00000000-0005-0000-0000-0000562A0000}"/>
    <cellStyle name="Normal 3 59 2 3 5" xfId="13405" xr:uid="{00000000-0005-0000-0000-0000572A0000}"/>
    <cellStyle name="Normal 3 59 2 4" xfId="2889" xr:uid="{00000000-0005-0000-0000-0000582A0000}"/>
    <cellStyle name="Normal 3 59 2 4 2" xfId="5184" xr:uid="{00000000-0005-0000-0000-0000592A0000}"/>
    <cellStyle name="Normal 3 59 2 4 2 2" xfId="10774" xr:uid="{00000000-0005-0000-0000-00005A2A0000}"/>
    <cellStyle name="Normal 3 59 2 4 3" xfId="10775" xr:uid="{00000000-0005-0000-0000-00005B2A0000}"/>
    <cellStyle name="Normal 3 59 2 4 3 2" xfId="10776" xr:uid="{00000000-0005-0000-0000-00005C2A0000}"/>
    <cellStyle name="Normal 3 59 2 4 4" xfId="10777" xr:uid="{00000000-0005-0000-0000-00005D2A0000}"/>
    <cellStyle name="Normal 3 59 2 4 5" xfId="13406" xr:uid="{00000000-0005-0000-0000-00005E2A0000}"/>
    <cellStyle name="Normal 3 59 2 5" xfId="2890" xr:uid="{00000000-0005-0000-0000-00005F2A0000}"/>
    <cellStyle name="Normal 3 59 2 5 2" xfId="5185" xr:uid="{00000000-0005-0000-0000-0000602A0000}"/>
    <cellStyle name="Normal 3 59 2 5 2 2" xfId="10778" xr:uid="{00000000-0005-0000-0000-0000612A0000}"/>
    <cellStyle name="Normal 3 59 2 5 3" xfId="10779" xr:uid="{00000000-0005-0000-0000-0000622A0000}"/>
    <cellStyle name="Normal 3 59 2 5 3 2" xfId="10780" xr:uid="{00000000-0005-0000-0000-0000632A0000}"/>
    <cellStyle name="Normal 3 59 2 5 4" xfId="10781" xr:uid="{00000000-0005-0000-0000-0000642A0000}"/>
    <cellStyle name="Normal 3 59 2 5 5" xfId="13407" xr:uid="{00000000-0005-0000-0000-0000652A0000}"/>
    <cellStyle name="Normal 3 59 2 6" xfId="2891" xr:uid="{00000000-0005-0000-0000-0000662A0000}"/>
    <cellStyle name="Normal 3 59 2 6 2" xfId="5186" xr:uid="{00000000-0005-0000-0000-0000672A0000}"/>
    <cellStyle name="Normal 3 59 2 6 2 2" xfId="10782" xr:uid="{00000000-0005-0000-0000-0000682A0000}"/>
    <cellStyle name="Normal 3 59 2 6 3" xfId="10783" xr:uid="{00000000-0005-0000-0000-0000692A0000}"/>
    <cellStyle name="Normal 3 59 2 6 3 2" xfId="10784" xr:uid="{00000000-0005-0000-0000-00006A2A0000}"/>
    <cellStyle name="Normal 3 59 2 6 4" xfId="10785" xr:uid="{00000000-0005-0000-0000-00006B2A0000}"/>
    <cellStyle name="Normal 3 59 2 6 5" xfId="13408" xr:uid="{00000000-0005-0000-0000-00006C2A0000}"/>
    <cellStyle name="Normal 3 59 2 7" xfId="2892" xr:uid="{00000000-0005-0000-0000-00006D2A0000}"/>
    <cellStyle name="Normal 3 59 2 7 2" xfId="5187" xr:uid="{00000000-0005-0000-0000-00006E2A0000}"/>
    <cellStyle name="Normal 3 59 2 7 2 2" xfId="10786" xr:uid="{00000000-0005-0000-0000-00006F2A0000}"/>
    <cellStyle name="Normal 3 59 2 7 3" xfId="10787" xr:uid="{00000000-0005-0000-0000-0000702A0000}"/>
    <cellStyle name="Normal 3 59 2 7 3 2" xfId="10788" xr:uid="{00000000-0005-0000-0000-0000712A0000}"/>
    <cellStyle name="Normal 3 59 2 7 4" xfId="10789" xr:uid="{00000000-0005-0000-0000-0000722A0000}"/>
    <cellStyle name="Normal 3 59 2 7 5" xfId="13409" xr:uid="{00000000-0005-0000-0000-0000732A0000}"/>
    <cellStyle name="Normal 3 59 2 8" xfId="2893" xr:uid="{00000000-0005-0000-0000-0000742A0000}"/>
    <cellStyle name="Normal 3 59 2 8 2" xfId="5188" xr:uid="{00000000-0005-0000-0000-0000752A0000}"/>
    <cellStyle name="Normal 3 59 2 8 2 2" xfId="10790" xr:uid="{00000000-0005-0000-0000-0000762A0000}"/>
    <cellStyle name="Normal 3 59 2 8 3" xfId="10791" xr:uid="{00000000-0005-0000-0000-0000772A0000}"/>
    <cellStyle name="Normal 3 59 2 8 3 2" xfId="10792" xr:uid="{00000000-0005-0000-0000-0000782A0000}"/>
    <cellStyle name="Normal 3 59 2 8 4" xfId="10793" xr:uid="{00000000-0005-0000-0000-0000792A0000}"/>
    <cellStyle name="Normal 3 59 2 8 5" xfId="13410" xr:uid="{00000000-0005-0000-0000-00007A2A0000}"/>
    <cellStyle name="Normal 3 59 2 9" xfId="2894" xr:uid="{00000000-0005-0000-0000-00007B2A0000}"/>
    <cellStyle name="Normal 3 59 2 9 2" xfId="5189" xr:uid="{00000000-0005-0000-0000-00007C2A0000}"/>
    <cellStyle name="Normal 3 59 2 9 2 2" xfId="10794" xr:uid="{00000000-0005-0000-0000-00007D2A0000}"/>
    <cellStyle name="Normal 3 59 2 9 3" xfId="10795" xr:uid="{00000000-0005-0000-0000-00007E2A0000}"/>
    <cellStyle name="Normal 3 59 2 9 3 2" xfId="10796" xr:uid="{00000000-0005-0000-0000-00007F2A0000}"/>
    <cellStyle name="Normal 3 59 2 9 4" xfId="10797" xr:uid="{00000000-0005-0000-0000-0000802A0000}"/>
    <cellStyle name="Normal 3 59 2 9 5" xfId="13411" xr:uid="{00000000-0005-0000-0000-0000812A0000}"/>
    <cellStyle name="Normal 3 59 3" xfId="2895" xr:uid="{00000000-0005-0000-0000-0000822A0000}"/>
    <cellStyle name="Normal 3 59 3 2" xfId="5190" xr:uid="{00000000-0005-0000-0000-0000832A0000}"/>
    <cellStyle name="Normal 3 59 3 2 2" xfId="10798" xr:uid="{00000000-0005-0000-0000-0000842A0000}"/>
    <cellStyle name="Normal 3 59 3 3" xfId="10799" xr:uid="{00000000-0005-0000-0000-0000852A0000}"/>
    <cellStyle name="Normal 3 59 3 3 2" xfId="10800" xr:uid="{00000000-0005-0000-0000-0000862A0000}"/>
    <cellStyle name="Normal 3 59 3 4" xfId="10801" xr:uid="{00000000-0005-0000-0000-0000872A0000}"/>
    <cellStyle name="Normal 3 59 3 5" xfId="13412" xr:uid="{00000000-0005-0000-0000-0000882A0000}"/>
    <cellStyle name="Normal 3 59 4" xfId="2896" xr:uid="{00000000-0005-0000-0000-0000892A0000}"/>
    <cellStyle name="Normal 3 59 4 2" xfId="5191" xr:uid="{00000000-0005-0000-0000-00008A2A0000}"/>
    <cellStyle name="Normal 3 59 4 2 2" xfId="10802" xr:uid="{00000000-0005-0000-0000-00008B2A0000}"/>
    <cellStyle name="Normal 3 59 4 3" xfId="10803" xr:uid="{00000000-0005-0000-0000-00008C2A0000}"/>
    <cellStyle name="Normal 3 59 4 3 2" xfId="10804" xr:uid="{00000000-0005-0000-0000-00008D2A0000}"/>
    <cellStyle name="Normal 3 59 4 4" xfId="10805" xr:uid="{00000000-0005-0000-0000-00008E2A0000}"/>
    <cellStyle name="Normal 3 59 4 5" xfId="13413" xr:uid="{00000000-0005-0000-0000-00008F2A0000}"/>
    <cellStyle name="Normal 3 59 5" xfId="2897" xr:uid="{00000000-0005-0000-0000-0000902A0000}"/>
    <cellStyle name="Normal 3 59 5 2" xfId="5192" xr:uid="{00000000-0005-0000-0000-0000912A0000}"/>
    <cellStyle name="Normal 3 59 5 2 2" xfId="10806" xr:uid="{00000000-0005-0000-0000-0000922A0000}"/>
    <cellStyle name="Normal 3 59 5 3" xfId="10807" xr:uid="{00000000-0005-0000-0000-0000932A0000}"/>
    <cellStyle name="Normal 3 59 5 3 2" xfId="10808" xr:uid="{00000000-0005-0000-0000-0000942A0000}"/>
    <cellStyle name="Normal 3 59 5 4" xfId="10809" xr:uid="{00000000-0005-0000-0000-0000952A0000}"/>
    <cellStyle name="Normal 3 59 5 5" xfId="13414" xr:uid="{00000000-0005-0000-0000-0000962A0000}"/>
    <cellStyle name="Normal 3 59 6" xfId="2898" xr:uid="{00000000-0005-0000-0000-0000972A0000}"/>
    <cellStyle name="Normal 3 59 6 2" xfId="5193" xr:uid="{00000000-0005-0000-0000-0000982A0000}"/>
    <cellStyle name="Normal 3 59 6 2 2" xfId="10810" xr:uid="{00000000-0005-0000-0000-0000992A0000}"/>
    <cellStyle name="Normal 3 59 6 3" xfId="10811" xr:uid="{00000000-0005-0000-0000-00009A2A0000}"/>
    <cellStyle name="Normal 3 59 6 3 2" xfId="10812" xr:uid="{00000000-0005-0000-0000-00009B2A0000}"/>
    <cellStyle name="Normal 3 59 6 4" xfId="10813" xr:uid="{00000000-0005-0000-0000-00009C2A0000}"/>
    <cellStyle name="Normal 3 59 6 5" xfId="13415" xr:uid="{00000000-0005-0000-0000-00009D2A0000}"/>
    <cellStyle name="Normal 3 59 7" xfId="2899" xr:uid="{00000000-0005-0000-0000-00009E2A0000}"/>
    <cellStyle name="Normal 3 59 7 2" xfId="5194" xr:uid="{00000000-0005-0000-0000-00009F2A0000}"/>
    <cellStyle name="Normal 3 59 7 2 2" xfId="10814" xr:uid="{00000000-0005-0000-0000-0000A02A0000}"/>
    <cellStyle name="Normal 3 59 7 3" xfId="10815" xr:uid="{00000000-0005-0000-0000-0000A12A0000}"/>
    <cellStyle name="Normal 3 59 7 3 2" xfId="10816" xr:uid="{00000000-0005-0000-0000-0000A22A0000}"/>
    <cellStyle name="Normal 3 59 7 4" xfId="10817" xr:uid="{00000000-0005-0000-0000-0000A32A0000}"/>
    <cellStyle name="Normal 3 59 7 5" xfId="13416" xr:uid="{00000000-0005-0000-0000-0000A42A0000}"/>
    <cellStyle name="Normal 3 59 8" xfId="2900" xr:uid="{00000000-0005-0000-0000-0000A52A0000}"/>
    <cellStyle name="Normal 3 59 8 2" xfId="5195" xr:uid="{00000000-0005-0000-0000-0000A62A0000}"/>
    <cellStyle name="Normal 3 59 8 2 2" xfId="10818" xr:uid="{00000000-0005-0000-0000-0000A72A0000}"/>
    <cellStyle name="Normal 3 59 8 3" xfId="10819" xr:uid="{00000000-0005-0000-0000-0000A82A0000}"/>
    <cellStyle name="Normal 3 59 8 3 2" xfId="10820" xr:uid="{00000000-0005-0000-0000-0000A92A0000}"/>
    <cellStyle name="Normal 3 59 8 4" xfId="10821" xr:uid="{00000000-0005-0000-0000-0000AA2A0000}"/>
    <cellStyle name="Normal 3 59 8 5" xfId="13417" xr:uid="{00000000-0005-0000-0000-0000AB2A0000}"/>
    <cellStyle name="Normal 3 59 9" xfId="2901" xr:uid="{00000000-0005-0000-0000-0000AC2A0000}"/>
    <cellStyle name="Normal 3 59 9 2" xfId="5196" xr:uid="{00000000-0005-0000-0000-0000AD2A0000}"/>
    <cellStyle name="Normal 3 59 9 2 2" xfId="10822" xr:uid="{00000000-0005-0000-0000-0000AE2A0000}"/>
    <cellStyle name="Normal 3 59 9 3" xfId="10823" xr:uid="{00000000-0005-0000-0000-0000AF2A0000}"/>
    <cellStyle name="Normal 3 59 9 3 2" xfId="10824" xr:uid="{00000000-0005-0000-0000-0000B02A0000}"/>
    <cellStyle name="Normal 3 59 9 4" xfId="10825" xr:uid="{00000000-0005-0000-0000-0000B12A0000}"/>
    <cellStyle name="Normal 3 59 9 5" xfId="13418" xr:uid="{00000000-0005-0000-0000-0000B22A0000}"/>
    <cellStyle name="Normal 3 6" xfId="2902" xr:uid="{00000000-0005-0000-0000-0000B32A0000}"/>
    <cellStyle name="Normal 3 6 10" xfId="2903" xr:uid="{00000000-0005-0000-0000-0000B42A0000}"/>
    <cellStyle name="Normal 3 6 10 2" xfId="5197" xr:uid="{00000000-0005-0000-0000-0000B52A0000}"/>
    <cellStyle name="Normal 3 6 10 2 2" xfId="10826" xr:uid="{00000000-0005-0000-0000-0000B62A0000}"/>
    <cellStyle name="Normal 3 6 10 3" xfId="10827" xr:uid="{00000000-0005-0000-0000-0000B72A0000}"/>
    <cellStyle name="Normal 3 6 10 3 2" xfId="10828" xr:uid="{00000000-0005-0000-0000-0000B82A0000}"/>
    <cellStyle name="Normal 3 6 10 4" xfId="10829" xr:uid="{00000000-0005-0000-0000-0000B92A0000}"/>
    <cellStyle name="Normal 3 6 10 5" xfId="13419" xr:uid="{00000000-0005-0000-0000-0000BA2A0000}"/>
    <cellStyle name="Normal 3 6 11" xfId="2904" xr:uid="{00000000-0005-0000-0000-0000BB2A0000}"/>
    <cellStyle name="Normal 3 6 11 2" xfId="5198" xr:uid="{00000000-0005-0000-0000-0000BC2A0000}"/>
    <cellStyle name="Normal 3 6 11 2 2" xfId="10830" xr:uid="{00000000-0005-0000-0000-0000BD2A0000}"/>
    <cellStyle name="Normal 3 6 11 3" xfId="10831" xr:uid="{00000000-0005-0000-0000-0000BE2A0000}"/>
    <cellStyle name="Normal 3 6 11 3 2" xfId="10832" xr:uid="{00000000-0005-0000-0000-0000BF2A0000}"/>
    <cellStyle name="Normal 3 6 11 4" xfId="10833" xr:uid="{00000000-0005-0000-0000-0000C02A0000}"/>
    <cellStyle name="Normal 3 6 11 5" xfId="13420" xr:uid="{00000000-0005-0000-0000-0000C12A0000}"/>
    <cellStyle name="Normal 3 6 12" xfId="2905" xr:uid="{00000000-0005-0000-0000-0000C22A0000}"/>
    <cellStyle name="Normal 3 6 12 2" xfId="5199" xr:uid="{00000000-0005-0000-0000-0000C32A0000}"/>
    <cellStyle name="Normal 3 6 12 2 2" xfId="10834" xr:uid="{00000000-0005-0000-0000-0000C42A0000}"/>
    <cellStyle name="Normal 3 6 12 3" xfId="10835" xr:uid="{00000000-0005-0000-0000-0000C52A0000}"/>
    <cellStyle name="Normal 3 6 12 3 2" xfId="10836" xr:uid="{00000000-0005-0000-0000-0000C62A0000}"/>
    <cellStyle name="Normal 3 6 12 4" xfId="10837" xr:uid="{00000000-0005-0000-0000-0000C72A0000}"/>
    <cellStyle name="Normal 3 6 12 5" xfId="13421" xr:uid="{00000000-0005-0000-0000-0000C82A0000}"/>
    <cellStyle name="Normal 3 6 13" xfId="2906" xr:uid="{00000000-0005-0000-0000-0000C92A0000}"/>
    <cellStyle name="Normal 3 6 13 2" xfId="5200" xr:uid="{00000000-0005-0000-0000-0000CA2A0000}"/>
    <cellStyle name="Normal 3 6 13 2 2" xfId="10838" xr:uid="{00000000-0005-0000-0000-0000CB2A0000}"/>
    <cellStyle name="Normal 3 6 13 3" xfId="10839" xr:uid="{00000000-0005-0000-0000-0000CC2A0000}"/>
    <cellStyle name="Normal 3 6 13 3 2" xfId="10840" xr:uid="{00000000-0005-0000-0000-0000CD2A0000}"/>
    <cellStyle name="Normal 3 6 13 4" xfId="10841" xr:uid="{00000000-0005-0000-0000-0000CE2A0000}"/>
    <cellStyle name="Normal 3 6 13 5" xfId="13422" xr:uid="{00000000-0005-0000-0000-0000CF2A0000}"/>
    <cellStyle name="Normal 3 6 14" xfId="5201" xr:uid="{00000000-0005-0000-0000-0000D02A0000}"/>
    <cellStyle name="Normal 3 6 14 2" xfId="10842" xr:uid="{00000000-0005-0000-0000-0000D12A0000}"/>
    <cellStyle name="Normal 3 6 15" xfId="10843" xr:uid="{00000000-0005-0000-0000-0000D22A0000}"/>
    <cellStyle name="Normal 3 6 15 2" xfId="10844" xr:uid="{00000000-0005-0000-0000-0000D32A0000}"/>
    <cellStyle name="Normal 3 6 16" xfId="10845" xr:uid="{00000000-0005-0000-0000-0000D42A0000}"/>
    <cellStyle name="Normal 3 6 17" xfId="13423" xr:uid="{00000000-0005-0000-0000-0000D52A0000}"/>
    <cellStyle name="Normal 3 6 2" xfId="2907" xr:uid="{00000000-0005-0000-0000-0000D62A0000}"/>
    <cellStyle name="Normal 3 6 2 10" xfId="2908" xr:uid="{00000000-0005-0000-0000-0000D72A0000}"/>
    <cellStyle name="Normal 3 6 2 10 2" xfId="5202" xr:uid="{00000000-0005-0000-0000-0000D82A0000}"/>
    <cellStyle name="Normal 3 6 2 10 2 2" xfId="10846" xr:uid="{00000000-0005-0000-0000-0000D92A0000}"/>
    <cellStyle name="Normal 3 6 2 10 3" xfId="10847" xr:uid="{00000000-0005-0000-0000-0000DA2A0000}"/>
    <cellStyle name="Normal 3 6 2 10 3 2" xfId="10848" xr:uid="{00000000-0005-0000-0000-0000DB2A0000}"/>
    <cellStyle name="Normal 3 6 2 10 4" xfId="10849" xr:uid="{00000000-0005-0000-0000-0000DC2A0000}"/>
    <cellStyle name="Normal 3 6 2 10 5" xfId="13424" xr:uid="{00000000-0005-0000-0000-0000DD2A0000}"/>
    <cellStyle name="Normal 3 6 2 11" xfId="2909" xr:uid="{00000000-0005-0000-0000-0000DE2A0000}"/>
    <cellStyle name="Normal 3 6 2 11 2" xfId="5203" xr:uid="{00000000-0005-0000-0000-0000DF2A0000}"/>
    <cellStyle name="Normal 3 6 2 11 2 2" xfId="10850" xr:uid="{00000000-0005-0000-0000-0000E02A0000}"/>
    <cellStyle name="Normal 3 6 2 11 3" xfId="10851" xr:uid="{00000000-0005-0000-0000-0000E12A0000}"/>
    <cellStyle name="Normal 3 6 2 11 3 2" xfId="10852" xr:uid="{00000000-0005-0000-0000-0000E22A0000}"/>
    <cellStyle name="Normal 3 6 2 11 4" xfId="10853" xr:uid="{00000000-0005-0000-0000-0000E32A0000}"/>
    <cellStyle name="Normal 3 6 2 11 5" xfId="13425" xr:uid="{00000000-0005-0000-0000-0000E42A0000}"/>
    <cellStyle name="Normal 3 6 2 12" xfId="2910" xr:uid="{00000000-0005-0000-0000-0000E52A0000}"/>
    <cellStyle name="Normal 3 6 2 12 2" xfId="5204" xr:uid="{00000000-0005-0000-0000-0000E62A0000}"/>
    <cellStyle name="Normal 3 6 2 12 2 2" xfId="10854" xr:uid="{00000000-0005-0000-0000-0000E72A0000}"/>
    <cellStyle name="Normal 3 6 2 12 3" xfId="10855" xr:uid="{00000000-0005-0000-0000-0000E82A0000}"/>
    <cellStyle name="Normal 3 6 2 12 3 2" xfId="10856" xr:uid="{00000000-0005-0000-0000-0000E92A0000}"/>
    <cellStyle name="Normal 3 6 2 12 4" xfId="10857" xr:uid="{00000000-0005-0000-0000-0000EA2A0000}"/>
    <cellStyle name="Normal 3 6 2 12 5" xfId="13426" xr:uid="{00000000-0005-0000-0000-0000EB2A0000}"/>
    <cellStyle name="Normal 3 6 2 13" xfId="5205" xr:uid="{00000000-0005-0000-0000-0000EC2A0000}"/>
    <cellStyle name="Normal 3 6 2 13 2" xfId="10858" xr:uid="{00000000-0005-0000-0000-0000ED2A0000}"/>
    <cellStyle name="Normal 3 6 2 14" xfId="10859" xr:uid="{00000000-0005-0000-0000-0000EE2A0000}"/>
    <cellStyle name="Normal 3 6 2 14 2" xfId="10860" xr:uid="{00000000-0005-0000-0000-0000EF2A0000}"/>
    <cellStyle name="Normal 3 6 2 15" xfId="10861" xr:uid="{00000000-0005-0000-0000-0000F02A0000}"/>
    <cellStyle name="Normal 3 6 2 16" xfId="13427" xr:uid="{00000000-0005-0000-0000-0000F12A0000}"/>
    <cellStyle name="Normal 3 6 2 2" xfId="2911" xr:uid="{00000000-0005-0000-0000-0000F22A0000}"/>
    <cellStyle name="Normal 3 6 2 2 2" xfId="5206" xr:uid="{00000000-0005-0000-0000-0000F32A0000}"/>
    <cellStyle name="Normal 3 6 2 2 2 2" xfId="10862" xr:uid="{00000000-0005-0000-0000-0000F42A0000}"/>
    <cellStyle name="Normal 3 6 2 2 3" xfId="10863" xr:uid="{00000000-0005-0000-0000-0000F52A0000}"/>
    <cellStyle name="Normal 3 6 2 2 3 2" xfId="10864" xr:uid="{00000000-0005-0000-0000-0000F62A0000}"/>
    <cellStyle name="Normal 3 6 2 2 4" xfId="10865" xr:uid="{00000000-0005-0000-0000-0000F72A0000}"/>
    <cellStyle name="Normal 3 6 2 2 5" xfId="13428" xr:uid="{00000000-0005-0000-0000-0000F82A0000}"/>
    <cellStyle name="Normal 3 6 2 3" xfId="2912" xr:uid="{00000000-0005-0000-0000-0000F92A0000}"/>
    <cellStyle name="Normal 3 6 2 3 2" xfId="5207" xr:uid="{00000000-0005-0000-0000-0000FA2A0000}"/>
    <cellStyle name="Normal 3 6 2 3 2 2" xfId="10866" xr:uid="{00000000-0005-0000-0000-0000FB2A0000}"/>
    <cellStyle name="Normal 3 6 2 3 3" xfId="10867" xr:uid="{00000000-0005-0000-0000-0000FC2A0000}"/>
    <cellStyle name="Normal 3 6 2 3 3 2" xfId="10868" xr:uid="{00000000-0005-0000-0000-0000FD2A0000}"/>
    <cellStyle name="Normal 3 6 2 3 4" xfId="10869" xr:uid="{00000000-0005-0000-0000-0000FE2A0000}"/>
    <cellStyle name="Normal 3 6 2 3 5" xfId="13429" xr:uid="{00000000-0005-0000-0000-0000FF2A0000}"/>
    <cellStyle name="Normal 3 6 2 4" xfId="2913" xr:uid="{00000000-0005-0000-0000-0000002B0000}"/>
    <cellStyle name="Normal 3 6 2 4 2" xfId="5208" xr:uid="{00000000-0005-0000-0000-0000012B0000}"/>
    <cellStyle name="Normal 3 6 2 4 2 2" xfId="10870" xr:uid="{00000000-0005-0000-0000-0000022B0000}"/>
    <cellStyle name="Normal 3 6 2 4 3" xfId="10871" xr:uid="{00000000-0005-0000-0000-0000032B0000}"/>
    <cellStyle name="Normal 3 6 2 4 3 2" xfId="10872" xr:uid="{00000000-0005-0000-0000-0000042B0000}"/>
    <cellStyle name="Normal 3 6 2 4 4" xfId="10873" xr:uid="{00000000-0005-0000-0000-0000052B0000}"/>
    <cellStyle name="Normal 3 6 2 4 5" xfId="13430" xr:uid="{00000000-0005-0000-0000-0000062B0000}"/>
    <cellStyle name="Normal 3 6 2 5" xfId="2914" xr:uid="{00000000-0005-0000-0000-0000072B0000}"/>
    <cellStyle name="Normal 3 6 2 5 2" xfId="5209" xr:uid="{00000000-0005-0000-0000-0000082B0000}"/>
    <cellStyle name="Normal 3 6 2 5 2 2" xfId="10874" xr:uid="{00000000-0005-0000-0000-0000092B0000}"/>
    <cellStyle name="Normal 3 6 2 5 3" xfId="10875" xr:uid="{00000000-0005-0000-0000-00000A2B0000}"/>
    <cellStyle name="Normal 3 6 2 5 3 2" xfId="10876" xr:uid="{00000000-0005-0000-0000-00000B2B0000}"/>
    <cellStyle name="Normal 3 6 2 5 4" xfId="10877" xr:uid="{00000000-0005-0000-0000-00000C2B0000}"/>
    <cellStyle name="Normal 3 6 2 5 5" xfId="13431" xr:uid="{00000000-0005-0000-0000-00000D2B0000}"/>
    <cellStyle name="Normal 3 6 2 6" xfId="2915" xr:uid="{00000000-0005-0000-0000-00000E2B0000}"/>
    <cellStyle name="Normal 3 6 2 6 2" xfId="5210" xr:uid="{00000000-0005-0000-0000-00000F2B0000}"/>
    <cellStyle name="Normal 3 6 2 6 2 2" xfId="10878" xr:uid="{00000000-0005-0000-0000-0000102B0000}"/>
    <cellStyle name="Normal 3 6 2 6 3" xfId="10879" xr:uid="{00000000-0005-0000-0000-0000112B0000}"/>
    <cellStyle name="Normal 3 6 2 6 3 2" xfId="10880" xr:uid="{00000000-0005-0000-0000-0000122B0000}"/>
    <cellStyle name="Normal 3 6 2 6 4" xfId="10881" xr:uid="{00000000-0005-0000-0000-0000132B0000}"/>
    <cellStyle name="Normal 3 6 2 6 5" xfId="13432" xr:uid="{00000000-0005-0000-0000-0000142B0000}"/>
    <cellStyle name="Normal 3 6 2 7" xfId="2916" xr:uid="{00000000-0005-0000-0000-0000152B0000}"/>
    <cellStyle name="Normal 3 6 2 7 2" xfId="5211" xr:uid="{00000000-0005-0000-0000-0000162B0000}"/>
    <cellStyle name="Normal 3 6 2 7 2 2" xfId="10882" xr:uid="{00000000-0005-0000-0000-0000172B0000}"/>
    <cellStyle name="Normal 3 6 2 7 3" xfId="10883" xr:uid="{00000000-0005-0000-0000-0000182B0000}"/>
    <cellStyle name="Normal 3 6 2 7 3 2" xfId="10884" xr:uid="{00000000-0005-0000-0000-0000192B0000}"/>
    <cellStyle name="Normal 3 6 2 7 4" xfId="10885" xr:uid="{00000000-0005-0000-0000-00001A2B0000}"/>
    <cellStyle name="Normal 3 6 2 7 5" xfId="13433" xr:uid="{00000000-0005-0000-0000-00001B2B0000}"/>
    <cellStyle name="Normal 3 6 2 8" xfId="2917" xr:uid="{00000000-0005-0000-0000-00001C2B0000}"/>
    <cellStyle name="Normal 3 6 2 8 2" xfId="5212" xr:uid="{00000000-0005-0000-0000-00001D2B0000}"/>
    <cellStyle name="Normal 3 6 2 8 2 2" xfId="10886" xr:uid="{00000000-0005-0000-0000-00001E2B0000}"/>
    <cellStyle name="Normal 3 6 2 8 3" xfId="10887" xr:uid="{00000000-0005-0000-0000-00001F2B0000}"/>
    <cellStyle name="Normal 3 6 2 8 3 2" xfId="10888" xr:uid="{00000000-0005-0000-0000-0000202B0000}"/>
    <cellStyle name="Normal 3 6 2 8 4" xfId="10889" xr:uid="{00000000-0005-0000-0000-0000212B0000}"/>
    <cellStyle name="Normal 3 6 2 8 5" xfId="13434" xr:uid="{00000000-0005-0000-0000-0000222B0000}"/>
    <cellStyle name="Normal 3 6 2 9" xfId="2918" xr:uid="{00000000-0005-0000-0000-0000232B0000}"/>
    <cellStyle name="Normal 3 6 2 9 2" xfId="5213" xr:uid="{00000000-0005-0000-0000-0000242B0000}"/>
    <cellStyle name="Normal 3 6 2 9 2 2" xfId="10890" xr:uid="{00000000-0005-0000-0000-0000252B0000}"/>
    <cellStyle name="Normal 3 6 2 9 3" xfId="10891" xr:uid="{00000000-0005-0000-0000-0000262B0000}"/>
    <cellStyle name="Normal 3 6 2 9 3 2" xfId="10892" xr:uid="{00000000-0005-0000-0000-0000272B0000}"/>
    <cellStyle name="Normal 3 6 2 9 4" xfId="10893" xr:uid="{00000000-0005-0000-0000-0000282B0000}"/>
    <cellStyle name="Normal 3 6 2 9 5" xfId="13435" xr:uid="{00000000-0005-0000-0000-0000292B0000}"/>
    <cellStyle name="Normal 3 6 3" xfId="2919" xr:uid="{00000000-0005-0000-0000-00002A2B0000}"/>
    <cellStyle name="Normal 3 6 3 2" xfId="5214" xr:uid="{00000000-0005-0000-0000-00002B2B0000}"/>
    <cellStyle name="Normal 3 6 3 2 2" xfId="10894" xr:uid="{00000000-0005-0000-0000-00002C2B0000}"/>
    <cellStyle name="Normal 3 6 3 3" xfId="10895" xr:uid="{00000000-0005-0000-0000-00002D2B0000}"/>
    <cellStyle name="Normal 3 6 3 3 2" xfId="10896" xr:uid="{00000000-0005-0000-0000-00002E2B0000}"/>
    <cellStyle name="Normal 3 6 3 4" xfId="10897" xr:uid="{00000000-0005-0000-0000-00002F2B0000}"/>
    <cellStyle name="Normal 3 6 3 5" xfId="13436" xr:uid="{00000000-0005-0000-0000-0000302B0000}"/>
    <cellStyle name="Normal 3 6 4" xfId="2920" xr:uid="{00000000-0005-0000-0000-0000312B0000}"/>
    <cellStyle name="Normal 3 6 4 2" xfId="5215" xr:uid="{00000000-0005-0000-0000-0000322B0000}"/>
    <cellStyle name="Normal 3 6 4 2 2" xfId="10898" xr:uid="{00000000-0005-0000-0000-0000332B0000}"/>
    <cellStyle name="Normal 3 6 4 3" xfId="10899" xr:uid="{00000000-0005-0000-0000-0000342B0000}"/>
    <cellStyle name="Normal 3 6 4 3 2" xfId="10900" xr:uid="{00000000-0005-0000-0000-0000352B0000}"/>
    <cellStyle name="Normal 3 6 4 4" xfId="10901" xr:uid="{00000000-0005-0000-0000-0000362B0000}"/>
    <cellStyle name="Normal 3 6 4 5" xfId="13437" xr:uid="{00000000-0005-0000-0000-0000372B0000}"/>
    <cellStyle name="Normal 3 6 5" xfId="2921" xr:uid="{00000000-0005-0000-0000-0000382B0000}"/>
    <cellStyle name="Normal 3 6 5 2" xfId="5216" xr:uid="{00000000-0005-0000-0000-0000392B0000}"/>
    <cellStyle name="Normal 3 6 5 2 2" xfId="10902" xr:uid="{00000000-0005-0000-0000-00003A2B0000}"/>
    <cellStyle name="Normal 3 6 5 3" xfId="10903" xr:uid="{00000000-0005-0000-0000-00003B2B0000}"/>
    <cellStyle name="Normal 3 6 5 3 2" xfId="10904" xr:uid="{00000000-0005-0000-0000-00003C2B0000}"/>
    <cellStyle name="Normal 3 6 5 4" xfId="10905" xr:uid="{00000000-0005-0000-0000-00003D2B0000}"/>
    <cellStyle name="Normal 3 6 5 5" xfId="13438" xr:uid="{00000000-0005-0000-0000-00003E2B0000}"/>
    <cellStyle name="Normal 3 6 6" xfId="2922" xr:uid="{00000000-0005-0000-0000-00003F2B0000}"/>
    <cellStyle name="Normal 3 6 6 2" xfId="5217" xr:uid="{00000000-0005-0000-0000-0000402B0000}"/>
    <cellStyle name="Normal 3 6 6 2 2" xfId="10906" xr:uid="{00000000-0005-0000-0000-0000412B0000}"/>
    <cellStyle name="Normal 3 6 6 3" xfId="10907" xr:uid="{00000000-0005-0000-0000-0000422B0000}"/>
    <cellStyle name="Normal 3 6 6 3 2" xfId="10908" xr:uid="{00000000-0005-0000-0000-0000432B0000}"/>
    <cellStyle name="Normal 3 6 6 4" xfId="10909" xr:uid="{00000000-0005-0000-0000-0000442B0000}"/>
    <cellStyle name="Normal 3 6 6 5" xfId="13439" xr:uid="{00000000-0005-0000-0000-0000452B0000}"/>
    <cellStyle name="Normal 3 6 7" xfId="2923" xr:uid="{00000000-0005-0000-0000-0000462B0000}"/>
    <cellStyle name="Normal 3 6 7 2" xfId="5218" xr:uid="{00000000-0005-0000-0000-0000472B0000}"/>
    <cellStyle name="Normal 3 6 7 2 2" xfId="10910" xr:uid="{00000000-0005-0000-0000-0000482B0000}"/>
    <cellStyle name="Normal 3 6 7 3" xfId="10911" xr:uid="{00000000-0005-0000-0000-0000492B0000}"/>
    <cellStyle name="Normal 3 6 7 3 2" xfId="10912" xr:uid="{00000000-0005-0000-0000-00004A2B0000}"/>
    <cellStyle name="Normal 3 6 7 4" xfId="10913" xr:uid="{00000000-0005-0000-0000-00004B2B0000}"/>
    <cellStyle name="Normal 3 6 7 5" xfId="13440" xr:uid="{00000000-0005-0000-0000-00004C2B0000}"/>
    <cellStyle name="Normal 3 6 8" xfId="2924" xr:uid="{00000000-0005-0000-0000-00004D2B0000}"/>
    <cellStyle name="Normal 3 6 8 2" xfId="5219" xr:uid="{00000000-0005-0000-0000-00004E2B0000}"/>
    <cellStyle name="Normal 3 6 8 2 2" xfId="10914" xr:uid="{00000000-0005-0000-0000-00004F2B0000}"/>
    <cellStyle name="Normal 3 6 8 3" xfId="10915" xr:uid="{00000000-0005-0000-0000-0000502B0000}"/>
    <cellStyle name="Normal 3 6 8 3 2" xfId="10916" xr:uid="{00000000-0005-0000-0000-0000512B0000}"/>
    <cellStyle name="Normal 3 6 8 4" xfId="10917" xr:uid="{00000000-0005-0000-0000-0000522B0000}"/>
    <cellStyle name="Normal 3 6 8 5" xfId="13441" xr:uid="{00000000-0005-0000-0000-0000532B0000}"/>
    <cellStyle name="Normal 3 6 9" xfId="2925" xr:uid="{00000000-0005-0000-0000-0000542B0000}"/>
    <cellStyle name="Normal 3 6 9 2" xfId="5220" xr:uid="{00000000-0005-0000-0000-0000552B0000}"/>
    <cellStyle name="Normal 3 6 9 2 2" xfId="10918" xr:uid="{00000000-0005-0000-0000-0000562B0000}"/>
    <cellStyle name="Normal 3 6 9 3" xfId="10919" xr:uid="{00000000-0005-0000-0000-0000572B0000}"/>
    <cellStyle name="Normal 3 6 9 3 2" xfId="10920" xr:uid="{00000000-0005-0000-0000-0000582B0000}"/>
    <cellStyle name="Normal 3 6 9 4" xfId="10921" xr:uid="{00000000-0005-0000-0000-0000592B0000}"/>
    <cellStyle name="Normal 3 6 9 5" xfId="13442" xr:uid="{00000000-0005-0000-0000-00005A2B0000}"/>
    <cellStyle name="Normal 3 60" xfId="2926" xr:uid="{00000000-0005-0000-0000-00005B2B0000}"/>
    <cellStyle name="Normal 3 60 10" xfId="2927" xr:uid="{00000000-0005-0000-0000-00005C2B0000}"/>
    <cellStyle name="Normal 3 60 10 2" xfId="5221" xr:uid="{00000000-0005-0000-0000-00005D2B0000}"/>
    <cellStyle name="Normal 3 60 10 2 2" xfId="10922" xr:uid="{00000000-0005-0000-0000-00005E2B0000}"/>
    <cellStyle name="Normal 3 60 10 3" xfId="10923" xr:uid="{00000000-0005-0000-0000-00005F2B0000}"/>
    <cellStyle name="Normal 3 60 10 3 2" xfId="10924" xr:uid="{00000000-0005-0000-0000-0000602B0000}"/>
    <cellStyle name="Normal 3 60 10 4" xfId="10925" xr:uid="{00000000-0005-0000-0000-0000612B0000}"/>
    <cellStyle name="Normal 3 60 10 5" xfId="13443" xr:uid="{00000000-0005-0000-0000-0000622B0000}"/>
    <cellStyle name="Normal 3 60 11" xfId="2928" xr:uid="{00000000-0005-0000-0000-0000632B0000}"/>
    <cellStyle name="Normal 3 60 11 2" xfId="5222" xr:uid="{00000000-0005-0000-0000-0000642B0000}"/>
    <cellStyle name="Normal 3 60 11 2 2" xfId="10926" xr:uid="{00000000-0005-0000-0000-0000652B0000}"/>
    <cellStyle name="Normal 3 60 11 3" xfId="10927" xr:uid="{00000000-0005-0000-0000-0000662B0000}"/>
    <cellStyle name="Normal 3 60 11 3 2" xfId="10928" xr:uid="{00000000-0005-0000-0000-0000672B0000}"/>
    <cellStyle name="Normal 3 60 11 4" xfId="10929" xr:uid="{00000000-0005-0000-0000-0000682B0000}"/>
    <cellStyle name="Normal 3 60 11 5" xfId="13444" xr:uid="{00000000-0005-0000-0000-0000692B0000}"/>
    <cellStyle name="Normal 3 60 12" xfId="2929" xr:uid="{00000000-0005-0000-0000-00006A2B0000}"/>
    <cellStyle name="Normal 3 60 12 2" xfId="5223" xr:uid="{00000000-0005-0000-0000-00006B2B0000}"/>
    <cellStyle name="Normal 3 60 12 2 2" xfId="10930" xr:uid="{00000000-0005-0000-0000-00006C2B0000}"/>
    <cellStyle name="Normal 3 60 12 3" xfId="10931" xr:uid="{00000000-0005-0000-0000-00006D2B0000}"/>
    <cellStyle name="Normal 3 60 12 3 2" xfId="10932" xr:uid="{00000000-0005-0000-0000-00006E2B0000}"/>
    <cellStyle name="Normal 3 60 12 4" xfId="10933" xr:uid="{00000000-0005-0000-0000-00006F2B0000}"/>
    <cellStyle name="Normal 3 60 12 5" xfId="13445" xr:uid="{00000000-0005-0000-0000-0000702B0000}"/>
    <cellStyle name="Normal 3 60 13" xfId="2930" xr:uid="{00000000-0005-0000-0000-0000712B0000}"/>
    <cellStyle name="Normal 3 60 13 2" xfId="5224" xr:uid="{00000000-0005-0000-0000-0000722B0000}"/>
    <cellStyle name="Normal 3 60 13 2 2" xfId="10934" xr:uid="{00000000-0005-0000-0000-0000732B0000}"/>
    <cellStyle name="Normal 3 60 13 3" xfId="10935" xr:uid="{00000000-0005-0000-0000-0000742B0000}"/>
    <cellStyle name="Normal 3 60 13 3 2" xfId="10936" xr:uid="{00000000-0005-0000-0000-0000752B0000}"/>
    <cellStyle name="Normal 3 60 13 4" xfId="10937" xr:uid="{00000000-0005-0000-0000-0000762B0000}"/>
    <cellStyle name="Normal 3 60 13 5" xfId="13446" xr:uid="{00000000-0005-0000-0000-0000772B0000}"/>
    <cellStyle name="Normal 3 60 14" xfId="5225" xr:uid="{00000000-0005-0000-0000-0000782B0000}"/>
    <cellStyle name="Normal 3 60 14 2" xfId="10938" xr:uid="{00000000-0005-0000-0000-0000792B0000}"/>
    <cellStyle name="Normal 3 60 15" xfId="10939" xr:uid="{00000000-0005-0000-0000-00007A2B0000}"/>
    <cellStyle name="Normal 3 60 15 2" xfId="10940" xr:uid="{00000000-0005-0000-0000-00007B2B0000}"/>
    <cellStyle name="Normal 3 60 16" xfId="10941" xr:uid="{00000000-0005-0000-0000-00007C2B0000}"/>
    <cellStyle name="Normal 3 60 17" xfId="13447" xr:uid="{00000000-0005-0000-0000-00007D2B0000}"/>
    <cellStyle name="Normal 3 60 2" xfId="2931" xr:uid="{00000000-0005-0000-0000-00007E2B0000}"/>
    <cellStyle name="Normal 3 60 2 10" xfId="2932" xr:uid="{00000000-0005-0000-0000-00007F2B0000}"/>
    <cellStyle name="Normal 3 60 2 10 2" xfId="5226" xr:uid="{00000000-0005-0000-0000-0000802B0000}"/>
    <cellStyle name="Normal 3 60 2 10 2 2" xfId="10942" xr:uid="{00000000-0005-0000-0000-0000812B0000}"/>
    <cellStyle name="Normal 3 60 2 10 3" xfId="10943" xr:uid="{00000000-0005-0000-0000-0000822B0000}"/>
    <cellStyle name="Normal 3 60 2 10 3 2" xfId="10944" xr:uid="{00000000-0005-0000-0000-0000832B0000}"/>
    <cellStyle name="Normal 3 60 2 10 4" xfId="10945" xr:uid="{00000000-0005-0000-0000-0000842B0000}"/>
    <cellStyle name="Normal 3 60 2 10 5" xfId="13448" xr:uid="{00000000-0005-0000-0000-0000852B0000}"/>
    <cellStyle name="Normal 3 60 2 11" xfId="2933" xr:uid="{00000000-0005-0000-0000-0000862B0000}"/>
    <cellStyle name="Normal 3 60 2 11 2" xfId="5227" xr:uid="{00000000-0005-0000-0000-0000872B0000}"/>
    <cellStyle name="Normal 3 60 2 11 2 2" xfId="10946" xr:uid="{00000000-0005-0000-0000-0000882B0000}"/>
    <cellStyle name="Normal 3 60 2 11 3" xfId="10947" xr:uid="{00000000-0005-0000-0000-0000892B0000}"/>
    <cellStyle name="Normal 3 60 2 11 3 2" xfId="10948" xr:uid="{00000000-0005-0000-0000-00008A2B0000}"/>
    <cellStyle name="Normal 3 60 2 11 4" xfId="10949" xr:uid="{00000000-0005-0000-0000-00008B2B0000}"/>
    <cellStyle name="Normal 3 60 2 11 5" xfId="13449" xr:uid="{00000000-0005-0000-0000-00008C2B0000}"/>
    <cellStyle name="Normal 3 60 2 12" xfId="2934" xr:uid="{00000000-0005-0000-0000-00008D2B0000}"/>
    <cellStyle name="Normal 3 60 2 12 2" xfId="5228" xr:uid="{00000000-0005-0000-0000-00008E2B0000}"/>
    <cellStyle name="Normal 3 60 2 12 2 2" xfId="10950" xr:uid="{00000000-0005-0000-0000-00008F2B0000}"/>
    <cellStyle name="Normal 3 60 2 12 3" xfId="10951" xr:uid="{00000000-0005-0000-0000-0000902B0000}"/>
    <cellStyle name="Normal 3 60 2 12 3 2" xfId="10952" xr:uid="{00000000-0005-0000-0000-0000912B0000}"/>
    <cellStyle name="Normal 3 60 2 12 4" xfId="10953" xr:uid="{00000000-0005-0000-0000-0000922B0000}"/>
    <cellStyle name="Normal 3 60 2 12 5" xfId="13450" xr:uid="{00000000-0005-0000-0000-0000932B0000}"/>
    <cellStyle name="Normal 3 60 2 13" xfId="5229" xr:uid="{00000000-0005-0000-0000-0000942B0000}"/>
    <cellStyle name="Normal 3 60 2 13 2" xfId="10954" xr:uid="{00000000-0005-0000-0000-0000952B0000}"/>
    <cellStyle name="Normal 3 60 2 14" xfId="10955" xr:uid="{00000000-0005-0000-0000-0000962B0000}"/>
    <cellStyle name="Normal 3 60 2 14 2" xfId="10956" xr:uid="{00000000-0005-0000-0000-0000972B0000}"/>
    <cellStyle name="Normal 3 60 2 15" xfId="10957" xr:uid="{00000000-0005-0000-0000-0000982B0000}"/>
    <cellStyle name="Normal 3 60 2 16" xfId="13451" xr:uid="{00000000-0005-0000-0000-0000992B0000}"/>
    <cellStyle name="Normal 3 60 2 2" xfId="2935" xr:uid="{00000000-0005-0000-0000-00009A2B0000}"/>
    <cellStyle name="Normal 3 60 2 2 2" xfId="5230" xr:uid="{00000000-0005-0000-0000-00009B2B0000}"/>
    <cellStyle name="Normal 3 60 2 2 2 2" xfId="10958" xr:uid="{00000000-0005-0000-0000-00009C2B0000}"/>
    <cellStyle name="Normal 3 60 2 2 3" xfId="10959" xr:uid="{00000000-0005-0000-0000-00009D2B0000}"/>
    <cellStyle name="Normal 3 60 2 2 3 2" xfId="10960" xr:uid="{00000000-0005-0000-0000-00009E2B0000}"/>
    <cellStyle name="Normal 3 60 2 2 4" xfId="10961" xr:uid="{00000000-0005-0000-0000-00009F2B0000}"/>
    <cellStyle name="Normal 3 60 2 2 5" xfId="13452" xr:uid="{00000000-0005-0000-0000-0000A02B0000}"/>
    <cellStyle name="Normal 3 60 2 3" xfId="2936" xr:uid="{00000000-0005-0000-0000-0000A12B0000}"/>
    <cellStyle name="Normal 3 60 2 3 2" xfId="5231" xr:uid="{00000000-0005-0000-0000-0000A22B0000}"/>
    <cellStyle name="Normal 3 60 2 3 2 2" xfId="10962" xr:uid="{00000000-0005-0000-0000-0000A32B0000}"/>
    <cellStyle name="Normal 3 60 2 3 3" xfId="10963" xr:uid="{00000000-0005-0000-0000-0000A42B0000}"/>
    <cellStyle name="Normal 3 60 2 3 3 2" xfId="10964" xr:uid="{00000000-0005-0000-0000-0000A52B0000}"/>
    <cellStyle name="Normal 3 60 2 3 4" xfId="10965" xr:uid="{00000000-0005-0000-0000-0000A62B0000}"/>
    <cellStyle name="Normal 3 60 2 3 5" xfId="13453" xr:uid="{00000000-0005-0000-0000-0000A72B0000}"/>
    <cellStyle name="Normal 3 60 2 4" xfId="2937" xr:uid="{00000000-0005-0000-0000-0000A82B0000}"/>
    <cellStyle name="Normal 3 60 2 4 2" xfId="5232" xr:uid="{00000000-0005-0000-0000-0000A92B0000}"/>
    <cellStyle name="Normal 3 60 2 4 2 2" xfId="10966" xr:uid="{00000000-0005-0000-0000-0000AA2B0000}"/>
    <cellStyle name="Normal 3 60 2 4 3" xfId="10967" xr:uid="{00000000-0005-0000-0000-0000AB2B0000}"/>
    <cellStyle name="Normal 3 60 2 4 3 2" xfId="10968" xr:uid="{00000000-0005-0000-0000-0000AC2B0000}"/>
    <cellStyle name="Normal 3 60 2 4 4" xfId="10969" xr:uid="{00000000-0005-0000-0000-0000AD2B0000}"/>
    <cellStyle name="Normal 3 60 2 4 5" xfId="13454" xr:uid="{00000000-0005-0000-0000-0000AE2B0000}"/>
    <cellStyle name="Normal 3 60 2 5" xfId="2938" xr:uid="{00000000-0005-0000-0000-0000AF2B0000}"/>
    <cellStyle name="Normal 3 60 2 5 2" xfId="5233" xr:uid="{00000000-0005-0000-0000-0000B02B0000}"/>
    <cellStyle name="Normal 3 60 2 5 2 2" xfId="10970" xr:uid="{00000000-0005-0000-0000-0000B12B0000}"/>
    <cellStyle name="Normal 3 60 2 5 3" xfId="10971" xr:uid="{00000000-0005-0000-0000-0000B22B0000}"/>
    <cellStyle name="Normal 3 60 2 5 3 2" xfId="10972" xr:uid="{00000000-0005-0000-0000-0000B32B0000}"/>
    <cellStyle name="Normal 3 60 2 5 4" xfId="10973" xr:uid="{00000000-0005-0000-0000-0000B42B0000}"/>
    <cellStyle name="Normal 3 60 2 5 5" xfId="13455" xr:uid="{00000000-0005-0000-0000-0000B52B0000}"/>
    <cellStyle name="Normal 3 60 2 6" xfId="2939" xr:uid="{00000000-0005-0000-0000-0000B62B0000}"/>
    <cellStyle name="Normal 3 60 2 6 2" xfId="5234" xr:uid="{00000000-0005-0000-0000-0000B72B0000}"/>
    <cellStyle name="Normal 3 60 2 6 2 2" xfId="10974" xr:uid="{00000000-0005-0000-0000-0000B82B0000}"/>
    <cellStyle name="Normal 3 60 2 6 3" xfId="10975" xr:uid="{00000000-0005-0000-0000-0000B92B0000}"/>
    <cellStyle name="Normal 3 60 2 6 3 2" xfId="10976" xr:uid="{00000000-0005-0000-0000-0000BA2B0000}"/>
    <cellStyle name="Normal 3 60 2 6 4" xfId="10977" xr:uid="{00000000-0005-0000-0000-0000BB2B0000}"/>
    <cellStyle name="Normal 3 60 2 6 5" xfId="13456" xr:uid="{00000000-0005-0000-0000-0000BC2B0000}"/>
    <cellStyle name="Normal 3 60 2 7" xfId="2940" xr:uid="{00000000-0005-0000-0000-0000BD2B0000}"/>
    <cellStyle name="Normal 3 60 2 7 2" xfId="5235" xr:uid="{00000000-0005-0000-0000-0000BE2B0000}"/>
    <cellStyle name="Normal 3 60 2 7 2 2" xfId="10978" xr:uid="{00000000-0005-0000-0000-0000BF2B0000}"/>
    <cellStyle name="Normal 3 60 2 7 3" xfId="10979" xr:uid="{00000000-0005-0000-0000-0000C02B0000}"/>
    <cellStyle name="Normal 3 60 2 7 3 2" xfId="10980" xr:uid="{00000000-0005-0000-0000-0000C12B0000}"/>
    <cellStyle name="Normal 3 60 2 7 4" xfId="10981" xr:uid="{00000000-0005-0000-0000-0000C22B0000}"/>
    <cellStyle name="Normal 3 60 2 7 5" xfId="13457" xr:uid="{00000000-0005-0000-0000-0000C32B0000}"/>
    <cellStyle name="Normal 3 60 2 8" xfId="2941" xr:uid="{00000000-0005-0000-0000-0000C42B0000}"/>
    <cellStyle name="Normal 3 60 2 8 2" xfId="5236" xr:uid="{00000000-0005-0000-0000-0000C52B0000}"/>
    <cellStyle name="Normal 3 60 2 8 2 2" xfId="10982" xr:uid="{00000000-0005-0000-0000-0000C62B0000}"/>
    <cellStyle name="Normal 3 60 2 8 3" xfId="10983" xr:uid="{00000000-0005-0000-0000-0000C72B0000}"/>
    <cellStyle name="Normal 3 60 2 8 3 2" xfId="10984" xr:uid="{00000000-0005-0000-0000-0000C82B0000}"/>
    <cellStyle name="Normal 3 60 2 8 4" xfId="10985" xr:uid="{00000000-0005-0000-0000-0000C92B0000}"/>
    <cellStyle name="Normal 3 60 2 8 5" xfId="13458" xr:uid="{00000000-0005-0000-0000-0000CA2B0000}"/>
    <cellStyle name="Normal 3 60 2 9" xfId="2942" xr:uid="{00000000-0005-0000-0000-0000CB2B0000}"/>
    <cellStyle name="Normal 3 60 2 9 2" xfId="5237" xr:uid="{00000000-0005-0000-0000-0000CC2B0000}"/>
    <cellStyle name="Normal 3 60 2 9 2 2" xfId="10986" xr:uid="{00000000-0005-0000-0000-0000CD2B0000}"/>
    <cellStyle name="Normal 3 60 2 9 3" xfId="10987" xr:uid="{00000000-0005-0000-0000-0000CE2B0000}"/>
    <cellStyle name="Normal 3 60 2 9 3 2" xfId="10988" xr:uid="{00000000-0005-0000-0000-0000CF2B0000}"/>
    <cellStyle name="Normal 3 60 2 9 4" xfId="10989" xr:uid="{00000000-0005-0000-0000-0000D02B0000}"/>
    <cellStyle name="Normal 3 60 2 9 5" xfId="13459" xr:uid="{00000000-0005-0000-0000-0000D12B0000}"/>
    <cellStyle name="Normal 3 60 3" xfId="2943" xr:uid="{00000000-0005-0000-0000-0000D22B0000}"/>
    <cellStyle name="Normal 3 60 3 2" xfId="5238" xr:uid="{00000000-0005-0000-0000-0000D32B0000}"/>
    <cellStyle name="Normal 3 60 3 2 2" xfId="10990" xr:uid="{00000000-0005-0000-0000-0000D42B0000}"/>
    <cellStyle name="Normal 3 60 3 3" xfId="10991" xr:uid="{00000000-0005-0000-0000-0000D52B0000}"/>
    <cellStyle name="Normal 3 60 3 3 2" xfId="10992" xr:uid="{00000000-0005-0000-0000-0000D62B0000}"/>
    <cellStyle name="Normal 3 60 3 4" xfId="10993" xr:uid="{00000000-0005-0000-0000-0000D72B0000}"/>
    <cellStyle name="Normal 3 60 3 5" xfId="13460" xr:uid="{00000000-0005-0000-0000-0000D82B0000}"/>
    <cellStyle name="Normal 3 60 4" xfId="2944" xr:uid="{00000000-0005-0000-0000-0000D92B0000}"/>
    <cellStyle name="Normal 3 60 4 2" xfId="5239" xr:uid="{00000000-0005-0000-0000-0000DA2B0000}"/>
    <cellStyle name="Normal 3 60 4 2 2" xfId="10994" xr:uid="{00000000-0005-0000-0000-0000DB2B0000}"/>
    <cellStyle name="Normal 3 60 4 3" xfId="10995" xr:uid="{00000000-0005-0000-0000-0000DC2B0000}"/>
    <cellStyle name="Normal 3 60 4 3 2" xfId="10996" xr:uid="{00000000-0005-0000-0000-0000DD2B0000}"/>
    <cellStyle name="Normal 3 60 4 4" xfId="10997" xr:uid="{00000000-0005-0000-0000-0000DE2B0000}"/>
    <cellStyle name="Normal 3 60 4 5" xfId="13461" xr:uid="{00000000-0005-0000-0000-0000DF2B0000}"/>
    <cellStyle name="Normal 3 60 5" xfId="2945" xr:uid="{00000000-0005-0000-0000-0000E02B0000}"/>
    <cellStyle name="Normal 3 60 5 2" xfId="5240" xr:uid="{00000000-0005-0000-0000-0000E12B0000}"/>
    <cellStyle name="Normal 3 60 5 2 2" xfId="10998" xr:uid="{00000000-0005-0000-0000-0000E22B0000}"/>
    <cellStyle name="Normal 3 60 5 3" xfId="10999" xr:uid="{00000000-0005-0000-0000-0000E32B0000}"/>
    <cellStyle name="Normal 3 60 5 3 2" xfId="11000" xr:uid="{00000000-0005-0000-0000-0000E42B0000}"/>
    <cellStyle name="Normal 3 60 5 4" xfId="11001" xr:uid="{00000000-0005-0000-0000-0000E52B0000}"/>
    <cellStyle name="Normal 3 60 5 5" xfId="13462" xr:uid="{00000000-0005-0000-0000-0000E62B0000}"/>
    <cellStyle name="Normal 3 60 6" xfId="2946" xr:uid="{00000000-0005-0000-0000-0000E72B0000}"/>
    <cellStyle name="Normal 3 60 6 2" xfId="5241" xr:uid="{00000000-0005-0000-0000-0000E82B0000}"/>
    <cellStyle name="Normal 3 60 6 2 2" xfId="11002" xr:uid="{00000000-0005-0000-0000-0000E92B0000}"/>
    <cellStyle name="Normal 3 60 6 3" xfId="11003" xr:uid="{00000000-0005-0000-0000-0000EA2B0000}"/>
    <cellStyle name="Normal 3 60 6 3 2" xfId="11004" xr:uid="{00000000-0005-0000-0000-0000EB2B0000}"/>
    <cellStyle name="Normal 3 60 6 4" xfId="11005" xr:uid="{00000000-0005-0000-0000-0000EC2B0000}"/>
    <cellStyle name="Normal 3 60 6 5" xfId="13463" xr:uid="{00000000-0005-0000-0000-0000ED2B0000}"/>
    <cellStyle name="Normal 3 60 7" xfId="2947" xr:uid="{00000000-0005-0000-0000-0000EE2B0000}"/>
    <cellStyle name="Normal 3 60 7 2" xfId="5242" xr:uid="{00000000-0005-0000-0000-0000EF2B0000}"/>
    <cellStyle name="Normal 3 60 7 2 2" xfId="11006" xr:uid="{00000000-0005-0000-0000-0000F02B0000}"/>
    <cellStyle name="Normal 3 60 7 3" xfId="11007" xr:uid="{00000000-0005-0000-0000-0000F12B0000}"/>
    <cellStyle name="Normal 3 60 7 3 2" xfId="11008" xr:uid="{00000000-0005-0000-0000-0000F22B0000}"/>
    <cellStyle name="Normal 3 60 7 4" xfId="11009" xr:uid="{00000000-0005-0000-0000-0000F32B0000}"/>
    <cellStyle name="Normal 3 60 7 5" xfId="13464" xr:uid="{00000000-0005-0000-0000-0000F42B0000}"/>
    <cellStyle name="Normal 3 60 8" xfId="2948" xr:uid="{00000000-0005-0000-0000-0000F52B0000}"/>
    <cellStyle name="Normal 3 60 8 2" xfId="5243" xr:uid="{00000000-0005-0000-0000-0000F62B0000}"/>
    <cellStyle name="Normal 3 60 8 2 2" xfId="11010" xr:uid="{00000000-0005-0000-0000-0000F72B0000}"/>
    <cellStyle name="Normal 3 60 8 3" xfId="11011" xr:uid="{00000000-0005-0000-0000-0000F82B0000}"/>
    <cellStyle name="Normal 3 60 8 3 2" xfId="11012" xr:uid="{00000000-0005-0000-0000-0000F92B0000}"/>
    <cellStyle name="Normal 3 60 8 4" xfId="11013" xr:uid="{00000000-0005-0000-0000-0000FA2B0000}"/>
    <cellStyle name="Normal 3 60 8 5" xfId="13465" xr:uid="{00000000-0005-0000-0000-0000FB2B0000}"/>
    <cellStyle name="Normal 3 60 9" xfId="2949" xr:uid="{00000000-0005-0000-0000-0000FC2B0000}"/>
    <cellStyle name="Normal 3 60 9 2" xfId="5244" xr:uid="{00000000-0005-0000-0000-0000FD2B0000}"/>
    <cellStyle name="Normal 3 60 9 2 2" xfId="11014" xr:uid="{00000000-0005-0000-0000-0000FE2B0000}"/>
    <cellStyle name="Normal 3 60 9 3" xfId="11015" xr:uid="{00000000-0005-0000-0000-0000FF2B0000}"/>
    <cellStyle name="Normal 3 60 9 3 2" xfId="11016" xr:uid="{00000000-0005-0000-0000-0000002C0000}"/>
    <cellStyle name="Normal 3 60 9 4" xfId="11017" xr:uid="{00000000-0005-0000-0000-0000012C0000}"/>
    <cellStyle name="Normal 3 60 9 5" xfId="13466" xr:uid="{00000000-0005-0000-0000-0000022C0000}"/>
    <cellStyle name="Normal 3 61" xfId="2950" xr:uid="{00000000-0005-0000-0000-0000032C0000}"/>
    <cellStyle name="Normal 3 61 10" xfId="2951" xr:uid="{00000000-0005-0000-0000-0000042C0000}"/>
    <cellStyle name="Normal 3 61 10 2" xfId="5245" xr:uid="{00000000-0005-0000-0000-0000052C0000}"/>
    <cellStyle name="Normal 3 61 10 2 2" xfId="11018" xr:uid="{00000000-0005-0000-0000-0000062C0000}"/>
    <cellStyle name="Normal 3 61 10 3" xfId="11019" xr:uid="{00000000-0005-0000-0000-0000072C0000}"/>
    <cellStyle name="Normal 3 61 10 3 2" xfId="11020" xr:uid="{00000000-0005-0000-0000-0000082C0000}"/>
    <cellStyle name="Normal 3 61 10 4" xfId="11021" xr:uid="{00000000-0005-0000-0000-0000092C0000}"/>
    <cellStyle name="Normal 3 61 10 5" xfId="13467" xr:uid="{00000000-0005-0000-0000-00000A2C0000}"/>
    <cellStyle name="Normal 3 61 11" xfId="2952" xr:uid="{00000000-0005-0000-0000-00000B2C0000}"/>
    <cellStyle name="Normal 3 61 11 2" xfId="5246" xr:uid="{00000000-0005-0000-0000-00000C2C0000}"/>
    <cellStyle name="Normal 3 61 11 2 2" xfId="11022" xr:uid="{00000000-0005-0000-0000-00000D2C0000}"/>
    <cellStyle name="Normal 3 61 11 3" xfId="11023" xr:uid="{00000000-0005-0000-0000-00000E2C0000}"/>
    <cellStyle name="Normal 3 61 11 3 2" xfId="11024" xr:uid="{00000000-0005-0000-0000-00000F2C0000}"/>
    <cellStyle name="Normal 3 61 11 4" xfId="11025" xr:uid="{00000000-0005-0000-0000-0000102C0000}"/>
    <cellStyle name="Normal 3 61 11 5" xfId="13468" xr:uid="{00000000-0005-0000-0000-0000112C0000}"/>
    <cellStyle name="Normal 3 61 12" xfId="2953" xr:uid="{00000000-0005-0000-0000-0000122C0000}"/>
    <cellStyle name="Normal 3 61 12 2" xfId="5247" xr:uid="{00000000-0005-0000-0000-0000132C0000}"/>
    <cellStyle name="Normal 3 61 12 2 2" xfId="11026" xr:uid="{00000000-0005-0000-0000-0000142C0000}"/>
    <cellStyle name="Normal 3 61 12 3" xfId="11027" xr:uid="{00000000-0005-0000-0000-0000152C0000}"/>
    <cellStyle name="Normal 3 61 12 3 2" xfId="11028" xr:uid="{00000000-0005-0000-0000-0000162C0000}"/>
    <cellStyle name="Normal 3 61 12 4" xfId="11029" xr:uid="{00000000-0005-0000-0000-0000172C0000}"/>
    <cellStyle name="Normal 3 61 12 5" xfId="13469" xr:uid="{00000000-0005-0000-0000-0000182C0000}"/>
    <cellStyle name="Normal 3 61 13" xfId="2954" xr:uid="{00000000-0005-0000-0000-0000192C0000}"/>
    <cellStyle name="Normal 3 61 13 2" xfId="5248" xr:uid="{00000000-0005-0000-0000-00001A2C0000}"/>
    <cellStyle name="Normal 3 61 13 2 2" xfId="11030" xr:uid="{00000000-0005-0000-0000-00001B2C0000}"/>
    <cellStyle name="Normal 3 61 13 3" xfId="11031" xr:uid="{00000000-0005-0000-0000-00001C2C0000}"/>
    <cellStyle name="Normal 3 61 13 3 2" xfId="11032" xr:uid="{00000000-0005-0000-0000-00001D2C0000}"/>
    <cellStyle name="Normal 3 61 13 4" xfId="11033" xr:uid="{00000000-0005-0000-0000-00001E2C0000}"/>
    <cellStyle name="Normal 3 61 13 5" xfId="13470" xr:uid="{00000000-0005-0000-0000-00001F2C0000}"/>
    <cellStyle name="Normal 3 61 14" xfId="5249" xr:uid="{00000000-0005-0000-0000-0000202C0000}"/>
    <cellStyle name="Normal 3 61 14 2" xfId="11034" xr:uid="{00000000-0005-0000-0000-0000212C0000}"/>
    <cellStyle name="Normal 3 61 15" xfId="11035" xr:uid="{00000000-0005-0000-0000-0000222C0000}"/>
    <cellStyle name="Normal 3 61 15 2" xfId="11036" xr:uid="{00000000-0005-0000-0000-0000232C0000}"/>
    <cellStyle name="Normal 3 61 16" xfId="11037" xr:uid="{00000000-0005-0000-0000-0000242C0000}"/>
    <cellStyle name="Normal 3 61 17" xfId="13471" xr:uid="{00000000-0005-0000-0000-0000252C0000}"/>
    <cellStyle name="Normal 3 61 2" xfId="2955" xr:uid="{00000000-0005-0000-0000-0000262C0000}"/>
    <cellStyle name="Normal 3 61 2 10" xfId="2956" xr:uid="{00000000-0005-0000-0000-0000272C0000}"/>
    <cellStyle name="Normal 3 61 2 10 2" xfId="5250" xr:uid="{00000000-0005-0000-0000-0000282C0000}"/>
    <cellStyle name="Normal 3 61 2 10 2 2" xfId="11038" xr:uid="{00000000-0005-0000-0000-0000292C0000}"/>
    <cellStyle name="Normal 3 61 2 10 3" xfId="11039" xr:uid="{00000000-0005-0000-0000-00002A2C0000}"/>
    <cellStyle name="Normal 3 61 2 10 3 2" xfId="11040" xr:uid="{00000000-0005-0000-0000-00002B2C0000}"/>
    <cellStyle name="Normal 3 61 2 10 4" xfId="11041" xr:uid="{00000000-0005-0000-0000-00002C2C0000}"/>
    <cellStyle name="Normal 3 61 2 10 5" xfId="13472" xr:uid="{00000000-0005-0000-0000-00002D2C0000}"/>
    <cellStyle name="Normal 3 61 2 11" xfId="2957" xr:uid="{00000000-0005-0000-0000-00002E2C0000}"/>
    <cellStyle name="Normal 3 61 2 11 2" xfId="5251" xr:uid="{00000000-0005-0000-0000-00002F2C0000}"/>
    <cellStyle name="Normal 3 61 2 11 2 2" xfId="11042" xr:uid="{00000000-0005-0000-0000-0000302C0000}"/>
    <cellStyle name="Normal 3 61 2 11 3" xfId="11043" xr:uid="{00000000-0005-0000-0000-0000312C0000}"/>
    <cellStyle name="Normal 3 61 2 11 3 2" xfId="11044" xr:uid="{00000000-0005-0000-0000-0000322C0000}"/>
    <cellStyle name="Normal 3 61 2 11 4" xfId="11045" xr:uid="{00000000-0005-0000-0000-0000332C0000}"/>
    <cellStyle name="Normal 3 61 2 11 5" xfId="13473" xr:uid="{00000000-0005-0000-0000-0000342C0000}"/>
    <cellStyle name="Normal 3 61 2 12" xfId="2958" xr:uid="{00000000-0005-0000-0000-0000352C0000}"/>
    <cellStyle name="Normal 3 61 2 12 2" xfId="5252" xr:uid="{00000000-0005-0000-0000-0000362C0000}"/>
    <cellStyle name="Normal 3 61 2 12 2 2" xfId="11046" xr:uid="{00000000-0005-0000-0000-0000372C0000}"/>
    <cellStyle name="Normal 3 61 2 12 3" xfId="11047" xr:uid="{00000000-0005-0000-0000-0000382C0000}"/>
    <cellStyle name="Normal 3 61 2 12 3 2" xfId="11048" xr:uid="{00000000-0005-0000-0000-0000392C0000}"/>
    <cellStyle name="Normal 3 61 2 12 4" xfId="11049" xr:uid="{00000000-0005-0000-0000-00003A2C0000}"/>
    <cellStyle name="Normal 3 61 2 12 5" xfId="13474" xr:uid="{00000000-0005-0000-0000-00003B2C0000}"/>
    <cellStyle name="Normal 3 61 2 13" xfId="5253" xr:uid="{00000000-0005-0000-0000-00003C2C0000}"/>
    <cellStyle name="Normal 3 61 2 13 2" xfId="11050" xr:uid="{00000000-0005-0000-0000-00003D2C0000}"/>
    <cellStyle name="Normal 3 61 2 14" xfId="11051" xr:uid="{00000000-0005-0000-0000-00003E2C0000}"/>
    <cellStyle name="Normal 3 61 2 14 2" xfId="11052" xr:uid="{00000000-0005-0000-0000-00003F2C0000}"/>
    <cellStyle name="Normal 3 61 2 15" xfId="11053" xr:uid="{00000000-0005-0000-0000-0000402C0000}"/>
    <cellStyle name="Normal 3 61 2 16" xfId="13475" xr:uid="{00000000-0005-0000-0000-0000412C0000}"/>
    <cellStyle name="Normal 3 61 2 2" xfId="2959" xr:uid="{00000000-0005-0000-0000-0000422C0000}"/>
    <cellStyle name="Normal 3 61 2 2 2" xfId="5254" xr:uid="{00000000-0005-0000-0000-0000432C0000}"/>
    <cellStyle name="Normal 3 61 2 2 2 2" xfId="11054" xr:uid="{00000000-0005-0000-0000-0000442C0000}"/>
    <cellStyle name="Normal 3 61 2 2 3" xfId="11055" xr:uid="{00000000-0005-0000-0000-0000452C0000}"/>
    <cellStyle name="Normal 3 61 2 2 3 2" xfId="11056" xr:uid="{00000000-0005-0000-0000-0000462C0000}"/>
    <cellStyle name="Normal 3 61 2 2 4" xfId="11057" xr:uid="{00000000-0005-0000-0000-0000472C0000}"/>
    <cellStyle name="Normal 3 61 2 2 5" xfId="13476" xr:uid="{00000000-0005-0000-0000-0000482C0000}"/>
    <cellStyle name="Normal 3 61 2 3" xfId="2960" xr:uid="{00000000-0005-0000-0000-0000492C0000}"/>
    <cellStyle name="Normal 3 61 2 3 2" xfId="5255" xr:uid="{00000000-0005-0000-0000-00004A2C0000}"/>
    <cellStyle name="Normal 3 61 2 3 2 2" xfId="11058" xr:uid="{00000000-0005-0000-0000-00004B2C0000}"/>
    <cellStyle name="Normal 3 61 2 3 3" xfId="11059" xr:uid="{00000000-0005-0000-0000-00004C2C0000}"/>
    <cellStyle name="Normal 3 61 2 3 3 2" xfId="11060" xr:uid="{00000000-0005-0000-0000-00004D2C0000}"/>
    <cellStyle name="Normal 3 61 2 3 4" xfId="11061" xr:uid="{00000000-0005-0000-0000-00004E2C0000}"/>
    <cellStyle name="Normal 3 61 2 3 5" xfId="13477" xr:uid="{00000000-0005-0000-0000-00004F2C0000}"/>
    <cellStyle name="Normal 3 61 2 4" xfId="2961" xr:uid="{00000000-0005-0000-0000-0000502C0000}"/>
    <cellStyle name="Normal 3 61 2 4 2" xfId="5256" xr:uid="{00000000-0005-0000-0000-0000512C0000}"/>
    <cellStyle name="Normal 3 61 2 4 2 2" xfId="11062" xr:uid="{00000000-0005-0000-0000-0000522C0000}"/>
    <cellStyle name="Normal 3 61 2 4 3" xfId="11063" xr:uid="{00000000-0005-0000-0000-0000532C0000}"/>
    <cellStyle name="Normal 3 61 2 4 3 2" xfId="11064" xr:uid="{00000000-0005-0000-0000-0000542C0000}"/>
    <cellStyle name="Normal 3 61 2 4 4" xfId="11065" xr:uid="{00000000-0005-0000-0000-0000552C0000}"/>
    <cellStyle name="Normal 3 61 2 4 5" xfId="13478" xr:uid="{00000000-0005-0000-0000-0000562C0000}"/>
    <cellStyle name="Normal 3 61 2 5" xfId="2962" xr:uid="{00000000-0005-0000-0000-0000572C0000}"/>
    <cellStyle name="Normal 3 61 2 5 2" xfId="5257" xr:uid="{00000000-0005-0000-0000-0000582C0000}"/>
    <cellStyle name="Normal 3 61 2 5 2 2" xfId="11066" xr:uid="{00000000-0005-0000-0000-0000592C0000}"/>
    <cellStyle name="Normal 3 61 2 5 3" xfId="11067" xr:uid="{00000000-0005-0000-0000-00005A2C0000}"/>
    <cellStyle name="Normal 3 61 2 5 3 2" xfId="11068" xr:uid="{00000000-0005-0000-0000-00005B2C0000}"/>
    <cellStyle name="Normal 3 61 2 5 4" xfId="11069" xr:uid="{00000000-0005-0000-0000-00005C2C0000}"/>
    <cellStyle name="Normal 3 61 2 5 5" xfId="13479" xr:uid="{00000000-0005-0000-0000-00005D2C0000}"/>
    <cellStyle name="Normal 3 61 2 6" xfId="2963" xr:uid="{00000000-0005-0000-0000-00005E2C0000}"/>
    <cellStyle name="Normal 3 61 2 6 2" xfId="5258" xr:uid="{00000000-0005-0000-0000-00005F2C0000}"/>
    <cellStyle name="Normal 3 61 2 6 2 2" xfId="11070" xr:uid="{00000000-0005-0000-0000-0000602C0000}"/>
    <cellStyle name="Normal 3 61 2 6 3" xfId="11071" xr:uid="{00000000-0005-0000-0000-0000612C0000}"/>
    <cellStyle name="Normal 3 61 2 6 3 2" xfId="11072" xr:uid="{00000000-0005-0000-0000-0000622C0000}"/>
    <cellStyle name="Normal 3 61 2 6 4" xfId="11073" xr:uid="{00000000-0005-0000-0000-0000632C0000}"/>
    <cellStyle name="Normal 3 61 2 6 5" xfId="13480" xr:uid="{00000000-0005-0000-0000-0000642C0000}"/>
    <cellStyle name="Normal 3 61 2 7" xfId="2964" xr:uid="{00000000-0005-0000-0000-0000652C0000}"/>
    <cellStyle name="Normal 3 61 2 7 2" xfId="5259" xr:uid="{00000000-0005-0000-0000-0000662C0000}"/>
    <cellStyle name="Normal 3 61 2 7 2 2" xfId="11074" xr:uid="{00000000-0005-0000-0000-0000672C0000}"/>
    <cellStyle name="Normal 3 61 2 7 3" xfId="11075" xr:uid="{00000000-0005-0000-0000-0000682C0000}"/>
    <cellStyle name="Normal 3 61 2 7 3 2" xfId="11076" xr:uid="{00000000-0005-0000-0000-0000692C0000}"/>
    <cellStyle name="Normal 3 61 2 7 4" xfId="11077" xr:uid="{00000000-0005-0000-0000-00006A2C0000}"/>
    <cellStyle name="Normal 3 61 2 7 5" xfId="13481" xr:uid="{00000000-0005-0000-0000-00006B2C0000}"/>
    <cellStyle name="Normal 3 61 2 8" xfId="2965" xr:uid="{00000000-0005-0000-0000-00006C2C0000}"/>
    <cellStyle name="Normal 3 61 2 8 2" xfId="5260" xr:uid="{00000000-0005-0000-0000-00006D2C0000}"/>
    <cellStyle name="Normal 3 61 2 8 2 2" xfId="11078" xr:uid="{00000000-0005-0000-0000-00006E2C0000}"/>
    <cellStyle name="Normal 3 61 2 8 3" xfId="11079" xr:uid="{00000000-0005-0000-0000-00006F2C0000}"/>
    <cellStyle name="Normal 3 61 2 8 3 2" xfId="11080" xr:uid="{00000000-0005-0000-0000-0000702C0000}"/>
    <cellStyle name="Normal 3 61 2 8 4" xfId="11081" xr:uid="{00000000-0005-0000-0000-0000712C0000}"/>
    <cellStyle name="Normal 3 61 2 8 5" xfId="13482" xr:uid="{00000000-0005-0000-0000-0000722C0000}"/>
    <cellStyle name="Normal 3 61 2 9" xfId="2966" xr:uid="{00000000-0005-0000-0000-0000732C0000}"/>
    <cellStyle name="Normal 3 61 2 9 2" xfId="5261" xr:uid="{00000000-0005-0000-0000-0000742C0000}"/>
    <cellStyle name="Normal 3 61 2 9 2 2" xfId="11082" xr:uid="{00000000-0005-0000-0000-0000752C0000}"/>
    <cellStyle name="Normal 3 61 2 9 3" xfId="11083" xr:uid="{00000000-0005-0000-0000-0000762C0000}"/>
    <cellStyle name="Normal 3 61 2 9 3 2" xfId="11084" xr:uid="{00000000-0005-0000-0000-0000772C0000}"/>
    <cellStyle name="Normal 3 61 2 9 4" xfId="11085" xr:uid="{00000000-0005-0000-0000-0000782C0000}"/>
    <cellStyle name="Normal 3 61 2 9 5" xfId="13483" xr:uid="{00000000-0005-0000-0000-0000792C0000}"/>
    <cellStyle name="Normal 3 61 3" xfId="2967" xr:uid="{00000000-0005-0000-0000-00007A2C0000}"/>
    <cellStyle name="Normal 3 61 3 2" xfId="5262" xr:uid="{00000000-0005-0000-0000-00007B2C0000}"/>
    <cellStyle name="Normal 3 61 3 2 2" xfId="11086" xr:uid="{00000000-0005-0000-0000-00007C2C0000}"/>
    <cellStyle name="Normal 3 61 3 3" xfId="11087" xr:uid="{00000000-0005-0000-0000-00007D2C0000}"/>
    <cellStyle name="Normal 3 61 3 3 2" xfId="11088" xr:uid="{00000000-0005-0000-0000-00007E2C0000}"/>
    <cellStyle name="Normal 3 61 3 4" xfId="11089" xr:uid="{00000000-0005-0000-0000-00007F2C0000}"/>
    <cellStyle name="Normal 3 61 3 5" xfId="13484" xr:uid="{00000000-0005-0000-0000-0000802C0000}"/>
    <cellStyle name="Normal 3 61 4" xfId="2968" xr:uid="{00000000-0005-0000-0000-0000812C0000}"/>
    <cellStyle name="Normal 3 61 4 2" xfId="5263" xr:uid="{00000000-0005-0000-0000-0000822C0000}"/>
    <cellStyle name="Normal 3 61 4 2 2" xfId="11090" xr:uid="{00000000-0005-0000-0000-0000832C0000}"/>
    <cellStyle name="Normal 3 61 4 3" xfId="11091" xr:uid="{00000000-0005-0000-0000-0000842C0000}"/>
    <cellStyle name="Normal 3 61 4 3 2" xfId="11092" xr:uid="{00000000-0005-0000-0000-0000852C0000}"/>
    <cellStyle name="Normal 3 61 4 4" xfId="11093" xr:uid="{00000000-0005-0000-0000-0000862C0000}"/>
    <cellStyle name="Normal 3 61 4 5" xfId="13485" xr:uid="{00000000-0005-0000-0000-0000872C0000}"/>
    <cellStyle name="Normal 3 61 5" xfId="2969" xr:uid="{00000000-0005-0000-0000-0000882C0000}"/>
    <cellStyle name="Normal 3 61 5 2" xfId="5264" xr:uid="{00000000-0005-0000-0000-0000892C0000}"/>
    <cellStyle name="Normal 3 61 5 2 2" xfId="11094" xr:uid="{00000000-0005-0000-0000-00008A2C0000}"/>
    <cellStyle name="Normal 3 61 5 3" xfId="11095" xr:uid="{00000000-0005-0000-0000-00008B2C0000}"/>
    <cellStyle name="Normal 3 61 5 3 2" xfId="11096" xr:uid="{00000000-0005-0000-0000-00008C2C0000}"/>
    <cellStyle name="Normal 3 61 5 4" xfId="11097" xr:uid="{00000000-0005-0000-0000-00008D2C0000}"/>
    <cellStyle name="Normal 3 61 5 5" xfId="13486" xr:uid="{00000000-0005-0000-0000-00008E2C0000}"/>
    <cellStyle name="Normal 3 61 6" xfId="2970" xr:uid="{00000000-0005-0000-0000-00008F2C0000}"/>
    <cellStyle name="Normal 3 61 6 2" xfId="5265" xr:uid="{00000000-0005-0000-0000-0000902C0000}"/>
    <cellStyle name="Normal 3 61 6 2 2" xfId="11098" xr:uid="{00000000-0005-0000-0000-0000912C0000}"/>
    <cellStyle name="Normal 3 61 6 3" xfId="11099" xr:uid="{00000000-0005-0000-0000-0000922C0000}"/>
    <cellStyle name="Normal 3 61 6 3 2" xfId="11100" xr:uid="{00000000-0005-0000-0000-0000932C0000}"/>
    <cellStyle name="Normal 3 61 6 4" xfId="11101" xr:uid="{00000000-0005-0000-0000-0000942C0000}"/>
    <cellStyle name="Normal 3 61 6 5" xfId="13487" xr:uid="{00000000-0005-0000-0000-0000952C0000}"/>
    <cellStyle name="Normal 3 61 7" xfId="2971" xr:uid="{00000000-0005-0000-0000-0000962C0000}"/>
    <cellStyle name="Normal 3 61 7 2" xfId="5266" xr:uid="{00000000-0005-0000-0000-0000972C0000}"/>
    <cellStyle name="Normal 3 61 7 2 2" xfId="11102" xr:uid="{00000000-0005-0000-0000-0000982C0000}"/>
    <cellStyle name="Normal 3 61 7 3" xfId="11103" xr:uid="{00000000-0005-0000-0000-0000992C0000}"/>
    <cellStyle name="Normal 3 61 7 3 2" xfId="11104" xr:uid="{00000000-0005-0000-0000-00009A2C0000}"/>
    <cellStyle name="Normal 3 61 7 4" xfId="11105" xr:uid="{00000000-0005-0000-0000-00009B2C0000}"/>
    <cellStyle name="Normal 3 61 7 5" xfId="13488" xr:uid="{00000000-0005-0000-0000-00009C2C0000}"/>
    <cellStyle name="Normal 3 61 8" xfId="2972" xr:uid="{00000000-0005-0000-0000-00009D2C0000}"/>
    <cellStyle name="Normal 3 61 8 2" xfId="5267" xr:uid="{00000000-0005-0000-0000-00009E2C0000}"/>
    <cellStyle name="Normal 3 61 8 2 2" xfId="11106" xr:uid="{00000000-0005-0000-0000-00009F2C0000}"/>
    <cellStyle name="Normal 3 61 8 3" xfId="11107" xr:uid="{00000000-0005-0000-0000-0000A02C0000}"/>
    <cellStyle name="Normal 3 61 8 3 2" xfId="11108" xr:uid="{00000000-0005-0000-0000-0000A12C0000}"/>
    <cellStyle name="Normal 3 61 8 4" xfId="11109" xr:uid="{00000000-0005-0000-0000-0000A22C0000}"/>
    <cellStyle name="Normal 3 61 8 5" xfId="13489" xr:uid="{00000000-0005-0000-0000-0000A32C0000}"/>
    <cellStyle name="Normal 3 61 9" xfId="2973" xr:uid="{00000000-0005-0000-0000-0000A42C0000}"/>
    <cellStyle name="Normal 3 61 9 2" xfId="5268" xr:uid="{00000000-0005-0000-0000-0000A52C0000}"/>
    <cellStyle name="Normal 3 61 9 2 2" xfId="11110" xr:uid="{00000000-0005-0000-0000-0000A62C0000}"/>
    <cellStyle name="Normal 3 61 9 3" xfId="11111" xr:uid="{00000000-0005-0000-0000-0000A72C0000}"/>
    <cellStyle name="Normal 3 61 9 3 2" xfId="11112" xr:uid="{00000000-0005-0000-0000-0000A82C0000}"/>
    <cellStyle name="Normal 3 61 9 4" xfId="11113" xr:uid="{00000000-0005-0000-0000-0000A92C0000}"/>
    <cellStyle name="Normal 3 61 9 5" xfId="13490" xr:uid="{00000000-0005-0000-0000-0000AA2C0000}"/>
    <cellStyle name="Normal 3 62" xfId="2974" xr:uid="{00000000-0005-0000-0000-0000AB2C0000}"/>
    <cellStyle name="Normal 3 62 10" xfId="2975" xr:uid="{00000000-0005-0000-0000-0000AC2C0000}"/>
    <cellStyle name="Normal 3 62 10 2" xfId="5269" xr:uid="{00000000-0005-0000-0000-0000AD2C0000}"/>
    <cellStyle name="Normal 3 62 10 2 2" xfId="11114" xr:uid="{00000000-0005-0000-0000-0000AE2C0000}"/>
    <cellStyle name="Normal 3 62 10 3" xfId="11115" xr:uid="{00000000-0005-0000-0000-0000AF2C0000}"/>
    <cellStyle name="Normal 3 62 10 3 2" xfId="11116" xr:uid="{00000000-0005-0000-0000-0000B02C0000}"/>
    <cellStyle name="Normal 3 62 10 4" xfId="11117" xr:uid="{00000000-0005-0000-0000-0000B12C0000}"/>
    <cellStyle name="Normal 3 62 10 5" xfId="13491" xr:uid="{00000000-0005-0000-0000-0000B22C0000}"/>
    <cellStyle name="Normal 3 62 11" xfId="2976" xr:uid="{00000000-0005-0000-0000-0000B32C0000}"/>
    <cellStyle name="Normal 3 62 11 2" xfId="5270" xr:uid="{00000000-0005-0000-0000-0000B42C0000}"/>
    <cellStyle name="Normal 3 62 11 2 2" xfId="11118" xr:uid="{00000000-0005-0000-0000-0000B52C0000}"/>
    <cellStyle name="Normal 3 62 11 3" xfId="11119" xr:uid="{00000000-0005-0000-0000-0000B62C0000}"/>
    <cellStyle name="Normal 3 62 11 3 2" xfId="11120" xr:uid="{00000000-0005-0000-0000-0000B72C0000}"/>
    <cellStyle name="Normal 3 62 11 4" xfId="11121" xr:uid="{00000000-0005-0000-0000-0000B82C0000}"/>
    <cellStyle name="Normal 3 62 11 5" xfId="13492" xr:uid="{00000000-0005-0000-0000-0000B92C0000}"/>
    <cellStyle name="Normal 3 62 12" xfId="2977" xr:uid="{00000000-0005-0000-0000-0000BA2C0000}"/>
    <cellStyle name="Normal 3 62 12 2" xfId="5271" xr:uid="{00000000-0005-0000-0000-0000BB2C0000}"/>
    <cellStyle name="Normal 3 62 12 2 2" xfId="11122" xr:uid="{00000000-0005-0000-0000-0000BC2C0000}"/>
    <cellStyle name="Normal 3 62 12 3" xfId="11123" xr:uid="{00000000-0005-0000-0000-0000BD2C0000}"/>
    <cellStyle name="Normal 3 62 12 3 2" xfId="11124" xr:uid="{00000000-0005-0000-0000-0000BE2C0000}"/>
    <cellStyle name="Normal 3 62 12 4" xfId="11125" xr:uid="{00000000-0005-0000-0000-0000BF2C0000}"/>
    <cellStyle name="Normal 3 62 12 5" xfId="13493" xr:uid="{00000000-0005-0000-0000-0000C02C0000}"/>
    <cellStyle name="Normal 3 62 13" xfId="2978" xr:uid="{00000000-0005-0000-0000-0000C12C0000}"/>
    <cellStyle name="Normal 3 62 13 2" xfId="5272" xr:uid="{00000000-0005-0000-0000-0000C22C0000}"/>
    <cellStyle name="Normal 3 62 13 2 2" xfId="11126" xr:uid="{00000000-0005-0000-0000-0000C32C0000}"/>
    <cellStyle name="Normal 3 62 13 3" xfId="11127" xr:uid="{00000000-0005-0000-0000-0000C42C0000}"/>
    <cellStyle name="Normal 3 62 13 3 2" xfId="11128" xr:uid="{00000000-0005-0000-0000-0000C52C0000}"/>
    <cellStyle name="Normal 3 62 13 4" xfId="11129" xr:uid="{00000000-0005-0000-0000-0000C62C0000}"/>
    <cellStyle name="Normal 3 62 13 5" xfId="13494" xr:uid="{00000000-0005-0000-0000-0000C72C0000}"/>
    <cellStyle name="Normal 3 62 14" xfId="5273" xr:uid="{00000000-0005-0000-0000-0000C82C0000}"/>
    <cellStyle name="Normal 3 62 14 2" xfId="11130" xr:uid="{00000000-0005-0000-0000-0000C92C0000}"/>
    <cellStyle name="Normal 3 62 15" xfId="11131" xr:uid="{00000000-0005-0000-0000-0000CA2C0000}"/>
    <cellStyle name="Normal 3 62 15 2" xfId="11132" xr:uid="{00000000-0005-0000-0000-0000CB2C0000}"/>
    <cellStyle name="Normal 3 62 16" xfId="11133" xr:uid="{00000000-0005-0000-0000-0000CC2C0000}"/>
    <cellStyle name="Normal 3 62 17" xfId="13495" xr:uid="{00000000-0005-0000-0000-0000CD2C0000}"/>
    <cellStyle name="Normal 3 62 2" xfId="2979" xr:uid="{00000000-0005-0000-0000-0000CE2C0000}"/>
    <cellStyle name="Normal 3 62 2 10" xfId="2980" xr:uid="{00000000-0005-0000-0000-0000CF2C0000}"/>
    <cellStyle name="Normal 3 62 2 10 2" xfId="5274" xr:uid="{00000000-0005-0000-0000-0000D02C0000}"/>
    <cellStyle name="Normal 3 62 2 10 2 2" xfId="11134" xr:uid="{00000000-0005-0000-0000-0000D12C0000}"/>
    <cellStyle name="Normal 3 62 2 10 3" xfId="11135" xr:uid="{00000000-0005-0000-0000-0000D22C0000}"/>
    <cellStyle name="Normal 3 62 2 10 3 2" xfId="11136" xr:uid="{00000000-0005-0000-0000-0000D32C0000}"/>
    <cellStyle name="Normal 3 62 2 10 4" xfId="11137" xr:uid="{00000000-0005-0000-0000-0000D42C0000}"/>
    <cellStyle name="Normal 3 62 2 10 5" xfId="13496" xr:uid="{00000000-0005-0000-0000-0000D52C0000}"/>
    <cellStyle name="Normal 3 62 2 11" xfId="2981" xr:uid="{00000000-0005-0000-0000-0000D62C0000}"/>
    <cellStyle name="Normal 3 62 2 11 2" xfId="5275" xr:uid="{00000000-0005-0000-0000-0000D72C0000}"/>
    <cellStyle name="Normal 3 62 2 11 2 2" xfId="11138" xr:uid="{00000000-0005-0000-0000-0000D82C0000}"/>
    <cellStyle name="Normal 3 62 2 11 3" xfId="11139" xr:uid="{00000000-0005-0000-0000-0000D92C0000}"/>
    <cellStyle name="Normal 3 62 2 11 3 2" xfId="11140" xr:uid="{00000000-0005-0000-0000-0000DA2C0000}"/>
    <cellStyle name="Normal 3 62 2 11 4" xfId="11141" xr:uid="{00000000-0005-0000-0000-0000DB2C0000}"/>
    <cellStyle name="Normal 3 62 2 11 5" xfId="13497" xr:uid="{00000000-0005-0000-0000-0000DC2C0000}"/>
    <cellStyle name="Normal 3 62 2 12" xfId="2982" xr:uid="{00000000-0005-0000-0000-0000DD2C0000}"/>
    <cellStyle name="Normal 3 62 2 12 2" xfId="5276" xr:uid="{00000000-0005-0000-0000-0000DE2C0000}"/>
    <cellStyle name="Normal 3 62 2 12 2 2" xfId="11142" xr:uid="{00000000-0005-0000-0000-0000DF2C0000}"/>
    <cellStyle name="Normal 3 62 2 12 3" xfId="11143" xr:uid="{00000000-0005-0000-0000-0000E02C0000}"/>
    <cellStyle name="Normal 3 62 2 12 3 2" xfId="11144" xr:uid="{00000000-0005-0000-0000-0000E12C0000}"/>
    <cellStyle name="Normal 3 62 2 12 4" xfId="11145" xr:uid="{00000000-0005-0000-0000-0000E22C0000}"/>
    <cellStyle name="Normal 3 62 2 12 5" xfId="13498" xr:uid="{00000000-0005-0000-0000-0000E32C0000}"/>
    <cellStyle name="Normal 3 62 2 13" xfId="5277" xr:uid="{00000000-0005-0000-0000-0000E42C0000}"/>
    <cellStyle name="Normal 3 62 2 13 2" xfId="11146" xr:uid="{00000000-0005-0000-0000-0000E52C0000}"/>
    <cellStyle name="Normal 3 62 2 14" xfId="11147" xr:uid="{00000000-0005-0000-0000-0000E62C0000}"/>
    <cellStyle name="Normal 3 62 2 14 2" xfId="11148" xr:uid="{00000000-0005-0000-0000-0000E72C0000}"/>
    <cellStyle name="Normal 3 62 2 15" xfId="11149" xr:uid="{00000000-0005-0000-0000-0000E82C0000}"/>
    <cellStyle name="Normal 3 62 2 16" xfId="13499" xr:uid="{00000000-0005-0000-0000-0000E92C0000}"/>
    <cellStyle name="Normal 3 62 2 2" xfId="2983" xr:uid="{00000000-0005-0000-0000-0000EA2C0000}"/>
    <cellStyle name="Normal 3 62 2 2 2" xfId="5278" xr:uid="{00000000-0005-0000-0000-0000EB2C0000}"/>
    <cellStyle name="Normal 3 62 2 2 2 2" xfId="11150" xr:uid="{00000000-0005-0000-0000-0000EC2C0000}"/>
    <cellStyle name="Normal 3 62 2 2 3" xfId="11151" xr:uid="{00000000-0005-0000-0000-0000ED2C0000}"/>
    <cellStyle name="Normal 3 62 2 2 3 2" xfId="11152" xr:uid="{00000000-0005-0000-0000-0000EE2C0000}"/>
    <cellStyle name="Normal 3 62 2 2 4" xfId="11153" xr:uid="{00000000-0005-0000-0000-0000EF2C0000}"/>
    <cellStyle name="Normal 3 62 2 2 5" xfId="13500" xr:uid="{00000000-0005-0000-0000-0000F02C0000}"/>
    <cellStyle name="Normal 3 62 2 3" xfId="2984" xr:uid="{00000000-0005-0000-0000-0000F12C0000}"/>
    <cellStyle name="Normal 3 62 2 3 2" xfId="5279" xr:uid="{00000000-0005-0000-0000-0000F22C0000}"/>
    <cellStyle name="Normal 3 62 2 3 2 2" xfId="11154" xr:uid="{00000000-0005-0000-0000-0000F32C0000}"/>
    <cellStyle name="Normal 3 62 2 3 3" xfId="11155" xr:uid="{00000000-0005-0000-0000-0000F42C0000}"/>
    <cellStyle name="Normal 3 62 2 3 3 2" xfId="11156" xr:uid="{00000000-0005-0000-0000-0000F52C0000}"/>
    <cellStyle name="Normal 3 62 2 3 4" xfId="11157" xr:uid="{00000000-0005-0000-0000-0000F62C0000}"/>
    <cellStyle name="Normal 3 62 2 3 5" xfId="13501" xr:uid="{00000000-0005-0000-0000-0000F72C0000}"/>
    <cellStyle name="Normal 3 62 2 4" xfId="2985" xr:uid="{00000000-0005-0000-0000-0000F82C0000}"/>
    <cellStyle name="Normal 3 62 2 4 2" xfId="5280" xr:uid="{00000000-0005-0000-0000-0000F92C0000}"/>
    <cellStyle name="Normal 3 62 2 4 2 2" xfId="11158" xr:uid="{00000000-0005-0000-0000-0000FA2C0000}"/>
    <cellStyle name="Normal 3 62 2 4 3" xfId="11159" xr:uid="{00000000-0005-0000-0000-0000FB2C0000}"/>
    <cellStyle name="Normal 3 62 2 4 3 2" xfId="11160" xr:uid="{00000000-0005-0000-0000-0000FC2C0000}"/>
    <cellStyle name="Normal 3 62 2 4 4" xfId="11161" xr:uid="{00000000-0005-0000-0000-0000FD2C0000}"/>
    <cellStyle name="Normal 3 62 2 4 5" xfId="13502" xr:uid="{00000000-0005-0000-0000-0000FE2C0000}"/>
    <cellStyle name="Normal 3 62 2 5" xfId="2986" xr:uid="{00000000-0005-0000-0000-0000FF2C0000}"/>
    <cellStyle name="Normal 3 62 2 5 2" xfId="5281" xr:uid="{00000000-0005-0000-0000-0000002D0000}"/>
    <cellStyle name="Normal 3 62 2 5 2 2" xfId="11162" xr:uid="{00000000-0005-0000-0000-0000012D0000}"/>
    <cellStyle name="Normal 3 62 2 5 3" xfId="11163" xr:uid="{00000000-0005-0000-0000-0000022D0000}"/>
    <cellStyle name="Normal 3 62 2 5 3 2" xfId="11164" xr:uid="{00000000-0005-0000-0000-0000032D0000}"/>
    <cellStyle name="Normal 3 62 2 5 4" xfId="11165" xr:uid="{00000000-0005-0000-0000-0000042D0000}"/>
    <cellStyle name="Normal 3 62 2 5 5" xfId="13503" xr:uid="{00000000-0005-0000-0000-0000052D0000}"/>
    <cellStyle name="Normal 3 62 2 6" xfId="2987" xr:uid="{00000000-0005-0000-0000-0000062D0000}"/>
    <cellStyle name="Normal 3 62 2 6 2" xfId="5282" xr:uid="{00000000-0005-0000-0000-0000072D0000}"/>
    <cellStyle name="Normal 3 62 2 6 2 2" xfId="11166" xr:uid="{00000000-0005-0000-0000-0000082D0000}"/>
    <cellStyle name="Normal 3 62 2 6 3" xfId="11167" xr:uid="{00000000-0005-0000-0000-0000092D0000}"/>
    <cellStyle name="Normal 3 62 2 6 3 2" xfId="11168" xr:uid="{00000000-0005-0000-0000-00000A2D0000}"/>
    <cellStyle name="Normal 3 62 2 6 4" xfId="11169" xr:uid="{00000000-0005-0000-0000-00000B2D0000}"/>
    <cellStyle name="Normal 3 62 2 6 5" xfId="13504" xr:uid="{00000000-0005-0000-0000-00000C2D0000}"/>
    <cellStyle name="Normal 3 62 2 7" xfId="2988" xr:uid="{00000000-0005-0000-0000-00000D2D0000}"/>
    <cellStyle name="Normal 3 62 2 7 2" xfId="5283" xr:uid="{00000000-0005-0000-0000-00000E2D0000}"/>
    <cellStyle name="Normal 3 62 2 7 2 2" xfId="11170" xr:uid="{00000000-0005-0000-0000-00000F2D0000}"/>
    <cellStyle name="Normal 3 62 2 7 3" xfId="11171" xr:uid="{00000000-0005-0000-0000-0000102D0000}"/>
    <cellStyle name="Normal 3 62 2 7 3 2" xfId="11172" xr:uid="{00000000-0005-0000-0000-0000112D0000}"/>
    <cellStyle name="Normal 3 62 2 7 4" xfId="11173" xr:uid="{00000000-0005-0000-0000-0000122D0000}"/>
    <cellStyle name="Normal 3 62 2 7 5" xfId="13505" xr:uid="{00000000-0005-0000-0000-0000132D0000}"/>
    <cellStyle name="Normal 3 62 2 8" xfId="2989" xr:uid="{00000000-0005-0000-0000-0000142D0000}"/>
    <cellStyle name="Normal 3 62 2 8 2" xfId="5284" xr:uid="{00000000-0005-0000-0000-0000152D0000}"/>
    <cellStyle name="Normal 3 62 2 8 2 2" xfId="11174" xr:uid="{00000000-0005-0000-0000-0000162D0000}"/>
    <cellStyle name="Normal 3 62 2 8 3" xfId="11175" xr:uid="{00000000-0005-0000-0000-0000172D0000}"/>
    <cellStyle name="Normal 3 62 2 8 3 2" xfId="11176" xr:uid="{00000000-0005-0000-0000-0000182D0000}"/>
    <cellStyle name="Normal 3 62 2 8 4" xfId="11177" xr:uid="{00000000-0005-0000-0000-0000192D0000}"/>
    <cellStyle name="Normal 3 62 2 8 5" xfId="13506" xr:uid="{00000000-0005-0000-0000-00001A2D0000}"/>
    <cellStyle name="Normal 3 62 2 9" xfId="2990" xr:uid="{00000000-0005-0000-0000-00001B2D0000}"/>
    <cellStyle name="Normal 3 62 2 9 2" xfId="5285" xr:uid="{00000000-0005-0000-0000-00001C2D0000}"/>
    <cellStyle name="Normal 3 62 2 9 2 2" xfId="11178" xr:uid="{00000000-0005-0000-0000-00001D2D0000}"/>
    <cellStyle name="Normal 3 62 2 9 3" xfId="11179" xr:uid="{00000000-0005-0000-0000-00001E2D0000}"/>
    <cellStyle name="Normal 3 62 2 9 3 2" xfId="11180" xr:uid="{00000000-0005-0000-0000-00001F2D0000}"/>
    <cellStyle name="Normal 3 62 2 9 4" xfId="11181" xr:uid="{00000000-0005-0000-0000-0000202D0000}"/>
    <cellStyle name="Normal 3 62 2 9 5" xfId="13507" xr:uid="{00000000-0005-0000-0000-0000212D0000}"/>
    <cellStyle name="Normal 3 62 3" xfId="2991" xr:uid="{00000000-0005-0000-0000-0000222D0000}"/>
    <cellStyle name="Normal 3 62 3 2" xfId="5286" xr:uid="{00000000-0005-0000-0000-0000232D0000}"/>
    <cellStyle name="Normal 3 62 3 2 2" xfId="11182" xr:uid="{00000000-0005-0000-0000-0000242D0000}"/>
    <cellStyle name="Normal 3 62 3 3" xfId="11183" xr:uid="{00000000-0005-0000-0000-0000252D0000}"/>
    <cellStyle name="Normal 3 62 3 3 2" xfId="11184" xr:uid="{00000000-0005-0000-0000-0000262D0000}"/>
    <cellStyle name="Normal 3 62 3 4" xfId="11185" xr:uid="{00000000-0005-0000-0000-0000272D0000}"/>
    <cellStyle name="Normal 3 62 3 5" xfId="13508" xr:uid="{00000000-0005-0000-0000-0000282D0000}"/>
    <cellStyle name="Normal 3 62 4" xfId="2992" xr:uid="{00000000-0005-0000-0000-0000292D0000}"/>
    <cellStyle name="Normal 3 62 4 2" xfId="5287" xr:uid="{00000000-0005-0000-0000-00002A2D0000}"/>
    <cellStyle name="Normal 3 62 4 2 2" xfId="11186" xr:uid="{00000000-0005-0000-0000-00002B2D0000}"/>
    <cellStyle name="Normal 3 62 4 3" xfId="11187" xr:uid="{00000000-0005-0000-0000-00002C2D0000}"/>
    <cellStyle name="Normal 3 62 4 3 2" xfId="11188" xr:uid="{00000000-0005-0000-0000-00002D2D0000}"/>
    <cellStyle name="Normal 3 62 4 4" xfId="11189" xr:uid="{00000000-0005-0000-0000-00002E2D0000}"/>
    <cellStyle name="Normal 3 62 4 5" xfId="13509" xr:uid="{00000000-0005-0000-0000-00002F2D0000}"/>
    <cellStyle name="Normal 3 62 5" xfId="2993" xr:uid="{00000000-0005-0000-0000-0000302D0000}"/>
    <cellStyle name="Normal 3 62 5 2" xfId="5288" xr:uid="{00000000-0005-0000-0000-0000312D0000}"/>
    <cellStyle name="Normal 3 62 5 2 2" xfId="11190" xr:uid="{00000000-0005-0000-0000-0000322D0000}"/>
    <cellStyle name="Normal 3 62 5 3" xfId="11191" xr:uid="{00000000-0005-0000-0000-0000332D0000}"/>
    <cellStyle name="Normal 3 62 5 3 2" xfId="11192" xr:uid="{00000000-0005-0000-0000-0000342D0000}"/>
    <cellStyle name="Normal 3 62 5 4" xfId="11193" xr:uid="{00000000-0005-0000-0000-0000352D0000}"/>
    <cellStyle name="Normal 3 62 5 5" xfId="13510" xr:uid="{00000000-0005-0000-0000-0000362D0000}"/>
    <cellStyle name="Normal 3 62 6" xfId="2994" xr:uid="{00000000-0005-0000-0000-0000372D0000}"/>
    <cellStyle name="Normal 3 62 6 2" xfId="5289" xr:uid="{00000000-0005-0000-0000-0000382D0000}"/>
    <cellStyle name="Normal 3 62 6 2 2" xfId="11194" xr:uid="{00000000-0005-0000-0000-0000392D0000}"/>
    <cellStyle name="Normal 3 62 6 3" xfId="11195" xr:uid="{00000000-0005-0000-0000-00003A2D0000}"/>
    <cellStyle name="Normal 3 62 6 3 2" xfId="11196" xr:uid="{00000000-0005-0000-0000-00003B2D0000}"/>
    <cellStyle name="Normal 3 62 6 4" xfId="11197" xr:uid="{00000000-0005-0000-0000-00003C2D0000}"/>
    <cellStyle name="Normal 3 62 6 5" xfId="13511" xr:uid="{00000000-0005-0000-0000-00003D2D0000}"/>
    <cellStyle name="Normal 3 62 7" xfId="2995" xr:uid="{00000000-0005-0000-0000-00003E2D0000}"/>
    <cellStyle name="Normal 3 62 7 2" xfId="5290" xr:uid="{00000000-0005-0000-0000-00003F2D0000}"/>
    <cellStyle name="Normal 3 62 7 2 2" xfId="11198" xr:uid="{00000000-0005-0000-0000-0000402D0000}"/>
    <cellStyle name="Normal 3 62 7 3" xfId="11199" xr:uid="{00000000-0005-0000-0000-0000412D0000}"/>
    <cellStyle name="Normal 3 62 7 3 2" xfId="11200" xr:uid="{00000000-0005-0000-0000-0000422D0000}"/>
    <cellStyle name="Normal 3 62 7 4" xfId="11201" xr:uid="{00000000-0005-0000-0000-0000432D0000}"/>
    <cellStyle name="Normal 3 62 7 5" xfId="13512" xr:uid="{00000000-0005-0000-0000-0000442D0000}"/>
    <cellStyle name="Normal 3 62 8" xfId="2996" xr:uid="{00000000-0005-0000-0000-0000452D0000}"/>
    <cellStyle name="Normal 3 62 8 2" xfId="5291" xr:uid="{00000000-0005-0000-0000-0000462D0000}"/>
    <cellStyle name="Normal 3 62 8 2 2" xfId="11202" xr:uid="{00000000-0005-0000-0000-0000472D0000}"/>
    <cellStyle name="Normal 3 62 8 3" xfId="11203" xr:uid="{00000000-0005-0000-0000-0000482D0000}"/>
    <cellStyle name="Normal 3 62 8 3 2" xfId="11204" xr:uid="{00000000-0005-0000-0000-0000492D0000}"/>
    <cellStyle name="Normal 3 62 8 4" xfId="11205" xr:uid="{00000000-0005-0000-0000-00004A2D0000}"/>
    <cellStyle name="Normal 3 62 8 5" xfId="13513" xr:uid="{00000000-0005-0000-0000-00004B2D0000}"/>
    <cellStyle name="Normal 3 62 9" xfId="2997" xr:uid="{00000000-0005-0000-0000-00004C2D0000}"/>
    <cellStyle name="Normal 3 62 9 2" xfId="5292" xr:uid="{00000000-0005-0000-0000-00004D2D0000}"/>
    <cellStyle name="Normal 3 62 9 2 2" xfId="11206" xr:uid="{00000000-0005-0000-0000-00004E2D0000}"/>
    <cellStyle name="Normal 3 62 9 3" xfId="11207" xr:uid="{00000000-0005-0000-0000-00004F2D0000}"/>
    <cellStyle name="Normal 3 62 9 3 2" xfId="11208" xr:uid="{00000000-0005-0000-0000-0000502D0000}"/>
    <cellStyle name="Normal 3 62 9 4" xfId="11209" xr:uid="{00000000-0005-0000-0000-0000512D0000}"/>
    <cellStyle name="Normal 3 62 9 5" xfId="13514" xr:uid="{00000000-0005-0000-0000-0000522D0000}"/>
    <cellStyle name="Normal 3 63" xfId="2998" xr:uid="{00000000-0005-0000-0000-0000532D0000}"/>
    <cellStyle name="Normal 3 63 10" xfId="2999" xr:uid="{00000000-0005-0000-0000-0000542D0000}"/>
    <cellStyle name="Normal 3 63 10 2" xfId="5293" xr:uid="{00000000-0005-0000-0000-0000552D0000}"/>
    <cellStyle name="Normal 3 63 10 2 2" xfId="11210" xr:uid="{00000000-0005-0000-0000-0000562D0000}"/>
    <cellStyle name="Normal 3 63 10 3" xfId="11211" xr:uid="{00000000-0005-0000-0000-0000572D0000}"/>
    <cellStyle name="Normal 3 63 10 3 2" xfId="11212" xr:uid="{00000000-0005-0000-0000-0000582D0000}"/>
    <cellStyle name="Normal 3 63 10 4" xfId="11213" xr:uid="{00000000-0005-0000-0000-0000592D0000}"/>
    <cellStyle name="Normal 3 63 10 5" xfId="13515" xr:uid="{00000000-0005-0000-0000-00005A2D0000}"/>
    <cellStyle name="Normal 3 63 11" xfId="3000" xr:uid="{00000000-0005-0000-0000-00005B2D0000}"/>
    <cellStyle name="Normal 3 63 11 2" xfId="5294" xr:uid="{00000000-0005-0000-0000-00005C2D0000}"/>
    <cellStyle name="Normal 3 63 11 2 2" xfId="11214" xr:uid="{00000000-0005-0000-0000-00005D2D0000}"/>
    <cellStyle name="Normal 3 63 11 3" xfId="11215" xr:uid="{00000000-0005-0000-0000-00005E2D0000}"/>
    <cellStyle name="Normal 3 63 11 3 2" xfId="11216" xr:uid="{00000000-0005-0000-0000-00005F2D0000}"/>
    <cellStyle name="Normal 3 63 11 4" xfId="11217" xr:uid="{00000000-0005-0000-0000-0000602D0000}"/>
    <cellStyle name="Normal 3 63 11 5" xfId="13516" xr:uid="{00000000-0005-0000-0000-0000612D0000}"/>
    <cellStyle name="Normal 3 63 12" xfId="3001" xr:uid="{00000000-0005-0000-0000-0000622D0000}"/>
    <cellStyle name="Normal 3 63 12 2" xfId="5295" xr:uid="{00000000-0005-0000-0000-0000632D0000}"/>
    <cellStyle name="Normal 3 63 12 2 2" xfId="11218" xr:uid="{00000000-0005-0000-0000-0000642D0000}"/>
    <cellStyle name="Normal 3 63 12 3" xfId="11219" xr:uid="{00000000-0005-0000-0000-0000652D0000}"/>
    <cellStyle name="Normal 3 63 12 3 2" xfId="11220" xr:uid="{00000000-0005-0000-0000-0000662D0000}"/>
    <cellStyle name="Normal 3 63 12 4" xfId="11221" xr:uid="{00000000-0005-0000-0000-0000672D0000}"/>
    <cellStyle name="Normal 3 63 12 5" xfId="13517" xr:uid="{00000000-0005-0000-0000-0000682D0000}"/>
    <cellStyle name="Normal 3 63 13" xfId="3002" xr:uid="{00000000-0005-0000-0000-0000692D0000}"/>
    <cellStyle name="Normal 3 63 13 2" xfId="5296" xr:uid="{00000000-0005-0000-0000-00006A2D0000}"/>
    <cellStyle name="Normal 3 63 13 2 2" xfId="11222" xr:uid="{00000000-0005-0000-0000-00006B2D0000}"/>
    <cellStyle name="Normal 3 63 13 3" xfId="11223" xr:uid="{00000000-0005-0000-0000-00006C2D0000}"/>
    <cellStyle name="Normal 3 63 13 3 2" xfId="11224" xr:uid="{00000000-0005-0000-0000-00006D2D0000}"/>
    <cellStyle name="Normal 3 63 13 4" xfId="11225" xr:uid="{00000000-0005-0000-0000-00006E2D0000}"/>
    <cellStyle name="Normal 3 63 13 5" xfId="13518" xr:uid="{00000000-0005-0000-0000-00006F2D0000}"/>
    <cellStyle name="Normal 3 63 14" xfId="5297" xr:uid="{00000000-0005-0000-0000-0000702D0000}"/>
    <cellStyle name="Normal 3 63 14 2" xfId="11226" xr:uid="{00000000-0005-0000-0000-0000712D0000}"/>
    <cellStyle name="Normal 3 63 15" xfId="11227" xr:uid="{00000000-0005-0000-0000-0000722D0000}"/>
    <cellStyle name="Normal 3 63 15 2" xfId="11228" xr:uid="{00000000-0005-0000-0000-0000732D0000}"/>
    <cellStyle name="Normal 3 63 16" xfId="11229" xr:uid="{00000000-0005-0000-0000-0000742D0000}"/>
    <cellStyle name="Normal 3 63 17" xfId="13519" xr:uid="{00000000-0005-0000-0000-0000752D0000}"/>
    <cellStyle name="Normal 3 63 2" xfId="3003" xr:uid="{00000000-0005-0000-0000-0000762D0000}"/>
    <cellStyle name="Normal 3 63 2 10" xfId="3004" xr:uid="{00000000-0005-0000-0000-0000772D0000}"/>
    <cellStyle name="Normal 3 63 2 10 2" xfId="5298" xr:uid="{00000000-0005-0000-0000-0000782D0000}"/>
    <cellStyle name="Normal 3 63 2 10 2 2" xfId="11230" xr:uid="{00000000-0005-0000-0000-0000792D0000}"/>
    <cellStyle name="Normal 3 63 2 10 3" xfId="11231" xr:uid="{00000000-0005-0000-0000-00007A2D0000}"/>
    <cellStyle name="Normal 3 63 2 10 3 2" xfId="11232" xr:uid="{00000000-0005-0000-0000-00007B2D0000}"/>
    <cellStyle name="Normal 3 63 2 10 4" xfId="11233" xr:uid="{00000000-0005-0000-0000-00007C2D0000}"/>
    <cellStyle name="Normal 3 63 2 10 5" xfId="13520" xr:uid="{00000000-0005-0000-0000-00007D2D0000}"/>
    <cellStyle name="Normal 3 63 2 11" xfId="3005" xr:uid="{00000000-0005-0000-0000-00007E2D0000}"/>
    <cellStyle name="Normal 3 63 2 11 2" xfId="5299" xr:uid="{00000000-0005-0000-0000-00007F2D0000}"/>
    <cellStyle name="Normal 3 63 2 11 2 2" xfId="11234" xr:uid="{00000000-0005-0000-0000-0000802D0000}"/>
    <cellStyle name="Normal 3 63 2 11 3" xfId="11235" xr:uid="{00000000-0005-0000-0000-0000812D0000}"/>
    <cellStyle name="Normal 3 63 2 11 3 2" xfId="11236" xr:uid="{00000000-0005-0000-0000-0000822D0000}"/>
    <cellStyle name="Normal 3 63 2 11 4" xfId="11237" xr:uid="{00000000-0005-0000-0000-0000832D0000}"/>
    <cellStyle name="Normal 3 63 2 11 5" xfId="13521" xr:uid="{00000000-0005-0000-0000-0000842D0000}"/>
    <cellStyle name="Normal 3 63 2 12" xfId="3006" xr:uid="{00000000-0005-0000-0000-0000852D0000}"/>
    <cellStyle name="Normal 3 63 2 12 2" xfId="5300" xr:uid="{00000000-0005-0000-0000-0000862D0000}"/>
    <cellStyle name="Normal 3 63 2 12 2 2" xfId="11238" xr:uid="{00000000-0005-0000-0000-0000872D0000}"/>
    <cellStyle name="Normal 3 63 2 12 3" xfId="11239" xr:uid="{00000000-0005-0000-0000-0000882D0000}"/>
    <cellStyle name="Normal 3 63 2 12 3 2" xfId="11240" xr:uid="{00000000-0005-0000-0000-0000892D0000}"/>
    <cellStyle name="Normal 3 63 2 12 4" xfId="11241" xr:uid="{00000000-0005-0000-0000-00008A2D0000}"/>
    <cellStyle name="Normal 3 63 2 12 5" xfId="13522" xr:uid="{00000000-0005-0000-0000-00008B2D0000}"/>
    <cellStyle name="Normal 3 63 2 13" xfId="5301" xr:uid="{00000000-0005-0000-0000-00008C2D0000}"/>
    <cellStyle name="Normal 3 63 2 13 2" xfId="11242" xr:uid="{00000000-0005-0000-0000-00008D2D0000}"/>
    <cellStyle name="Normal 3 63 2 14" xfId="11243" xr:uid="{00000000-0005-0000-0000-00008E2D0000}"/>
    <cellStyle name="Normal 3 63 2 14 2" xfId="11244" xr:uid="{00000000-0005-0000-0000-00008F2D0000}"/>
    <cellStyle name="Normal 3 63 2 15" xfId="11245" xr:uid="{00000000-0005-0000-0000-0000902D0000}"/>
    <cellStyle name="Normal 3 63 2 16" xfId="13523" xr:uid="{00000000-0005-0000-0000-0000912D0000}"/>
    <cellStyle name="Normal 3 63 2 2" xfId="3007" xr:uid="{00000000-0005-0000-0000-0000922D0000}"/>
    <cellStyle name="Normal 3 63 2 2 2" xfId="5302" xr:uid="{00000000-0005-0000-0000-0000932D0000}"/>
    <cellStyle name="Normal 3 63 2 2 2 2" xfId="11246" xr:uid="{00000000-0005-0000-0000-0000942D0000}"/>
    <cellStyle name="Normal 3 63 2 2 3" xfId="11247" xr:uid="{00000000-0005-0000-0000-0000952D0000}"/>
    <cellStyle name="Normal 3 63 2 2 3 2" xfId="11248" xr:uid="{00000000-0005-0000-0000-0000962D0000}"/>
    <cellStyle name="Normal 3 63 2 2 4" xfId="11249" xr:uid="{00000000-0005-0000-0000-0000972D0000}"/>
    <cellStyle name="Normal 3 63 2 2 5" xfId="13524" xr:uid="{00000000-0005-0000-0000-0000982D0000}"/>
    <cellStyle name="Normal 3 63 2 3" xfId="3008" xr:uid="{00000000-0005-0000-0000-0000992D0000}"/>
    <cellStyle name="Normal 3 63 2 3 2" xfId="5303" xr:uid="{00000000-0005-0000-0000-00009A2D0000}"/>
    <cellStyle name="Normal 3 63 2 3 2 2" xfId="11250" xr:uid="{00000000-0005-0000-0000-00009B2D0000}"/>
    <cellStyle name="Normal 3 63 2 3 3" xfId="11251" xr:uid="{00000000-0005-0000-0000-00009C2D0000}"/>
    <cellStyle name="Normal 3 63 2 3 3 2" xfId="11252" xr:uid="{00000000-0005-0000-0000-00009D2D0000}"/>
    <cellStyle name="Normal 3 63 2 3 4" xfId="11253" xr:uid="{00000000-0005-0000-0000-00009E2D0000}"/>
    <cellStyle name="Normal 3 63 2 3 5" xfId="13525" xr:uid="{00000000-0005-0000-0000-00009F2D0000}"/>
    <cellStyle name="Normal 3 63 2 4" xfId="3009" xr:uid="{00000000-0005-0000-0000-0000A02D0000}"/>
    <cellStyle name="Normal 3 63 2 4 2" xfId="5304" xr:uid="{00000000-0005-0000-0000-0000A12D0000}"/>
    <cellStyle name="Normal 3 63 2 4 2 2" xfId="11254" xr:uid="{00000000-0005-0000-0000-0000A22D0000}"/>
    <cellStyle name="Normal 3 63 2 4 3" xfId="11255" xr:uid="{00000000-0005-0000-0000-0000A32D0000}"/>
    <cellStyle name="Normal 3 63 2 4 3 2" xfId="11256" xr:uid="{00000000-0005-0000-0000-0000A42D0000}"/>
    <cellStyle name="Normal 3 63 2 4 4" xfId="11257" xr:uid="{00000000-0005-0000-0000-0000A52D0000}"/>
    <cellStyle name="Normal 3 63 2 4 5" xfId="13526" xr:uid="{00000000-0005-0000-0000-0000A62D0000}"/>
    <cellStyle name="Normal 3 63 2 5" xfId="3010" xr:uid="{00000000-0005-0000-0000-0000A72D0000}"/>
    <cellStyle name="Normal 3 63 2 5 2" xfId="5305" xr:uid="{00000000-0005-0000-0000-0000A82D0000}"/>
    <cellStyle name="Normal 3 63 2 5 2 2" xfId="11258" xr:uid="{00000000-0005-0000-0000-0000A92D0000}"/>
    <cellStyle name="Normal 3 63 2 5 3" xfId="11259" xr:uid="{00000000-0005-0000-0000-0000AA2D0000}"/>
    <cellStyle name="Normal 3 63 2 5 3 2" xfId="11260" xr:uid="{00000000-0005-0000-0000-0000AB2D0000}"/>
    <cellStyle name="Normal 3 63 2 5 4" xfId="11261" xr:uid="{00000000-0005-0000-0000-0000AC2D0000}"/>
    <cellStyle name="Normal 3 63 2 5 5" xfId="13527" xr:uid="{00000000-0005-0000-0000-0000AD2D0000}"/>
    <cellStyle name="Normal 3 63 2 6" xfId="3011" xr:uid="{00000000-0005-0000-0000-0000AE2D0000}"/>
    <cellStyle name="Normal 3 63 2 6 2" xfId="5306" xr:uid="{00000000-0005-0000-0000-0000AF2D0000}"/>
    <cellStyle name="Normal 3 63 2 6 2 2" xfId="11262" xr:uid="{00000000-0005-0000-0000-0000B02D0000}"/>
    <cellStyle name="Normal 3 63 2 6 3" xfId="11263" xr:uid="{00000000-0005-0000-0000-0000B12D0000}"/>
    <cellStyle name="Normal 3 63 2 6 3 2" xfId="11264" xr:uid="{00000000-0005-0000-0000-0000B22D0000}"/>
    <cellStyle name="Normal 3 63 2 6 4" xfId="11265" xr:uid="{00000000-0005-0000-0000-0000B32D0000}"/>
    <cellStyle name="Normal 3 63 2 6 5" xfId="13528" xr:uid="{00000000-0005-0000-0000-0000B42D0000}"/>
    <cellStyle name="Normal 3 63 2 7" xfId="3012" xr:uid="{00000000-0005-0000-0000-0000B52D0000}"/>
    <cellStyle name="Normal 3 63 2 7 2" xfId="5307" xr:uid="{00000000-0005-0000-0000-0000B62D0000}"/>
    <cellStyle name="Normal 3 63 2 7 2 2" xfId="11266" xr:uid="{00000000-0005-0000-0000-0000B72D0000}"/>
    <cellStyle name="Normal 3 63 2 7 3" xfId="11267" xr:uid="{00000000-0005-0000-0000-0000B82D0000}"/>
    <cellStyle name="Normal 3 63 2 7 3 2" xfId="11268" xr:uid="{00000000-0005-0000-0000-0000B92D0000}"/>
    <cellStyle name="Normal 3 63 2 7 4" xfId="11269" xr:uid="{00000000-0005-0000-0000-0000BA2D0000}"/>
    <cellStyle name="Normal 3 63 2 7 5" xfId="13529" xr:uid="{00000000-0005-0000-0000-0000BB2D0000}"/>
    <cellStyle name="Normal 3 63 2 8" xfId="3013" xr:uid="{00000000-0005-0000-0000-0000BC2D0000}"/>
    <cellStyle name="Normal 3 63 2 8 2" xfId="5308" xr:uid="{00000000-0005-0000-0000-0000BD2D0000}"/>
    <cellStyle name="Normal 3 63 2 8 2 2" xfId="11270" xr:uid="{00000000-0005-0000-0000-0000BE2D0000}"/>
    <cellStyle name="Normal 3 63 2 8 3" xfId="11271" xr:uid="{00000000-0005-0000-0000-0000BF2D0000}"/>
    <cellStyle name="Normal 3 63 2 8 3 2" xfId="11272" xr:uid="{00000000-0005-0000-0000-0000C02D0000}"/>
    <cellStyle name="Normal 3 63 2 8 4" xfId="11273" xr:uid="{00000000-0005-0000-0000-0000C12D0000}"/>
    <cellStyle name="Normal 3 63 2 8 5" xfId="13530" xr:uid="{00000000-0005-0000-0000-0000C22D0000}"/>
    <cellStyle name="Normal 3 63 2 9" xfId="3014" xr:uid="{00000000-0005-0000-0000-0000C32D0000}"/>
    <cellStyle name="Normal 3 63 2 9 2" xfId="5309" xr:uid="{00000000-0005-0000-0000-0000C42D0000}"/>
    <cellStyle name="Normal 3 63 2 9 2 2" xfId="11274" xr:uid="{00000000-0005-0000-0000-0000C52D0000}"/>
    <cellStyle name="Normal 3 63 2 9 3" xfId="11275" xr:uid="{00000000-0005-0000-0000-0000C62D0000}"/>
    <cellStyle name="Normal 3 63 2 9 3 2" xfId="11276" xr:uid="{00000000-0005-0000-0000-0000C72D0000}"/>
    <cellStyle name="Normal 3 63 2 9 4" xfId="11277" xr:uid="{00000000-0005-0000-0000-0000C82D0000}"/>
    <cellStyle name="Normal 3 63 2 9 5" xfId="13531" xr:uid="{00000000-0005-0000-0000-0000C92D0000}"/>
    <cellStyle name="Normal 3 63 3" xfId="3015" xr:uid="{00000000-0005-0000-0000-0000CA2D0000}"/>
    <cellStyle name="Normal 3 63 3 2" xfId="5310" xr:uid="{00000000-0005-0000-0000-0000CB2D0000}"/>
    <cellStyle name="Normal 3 63 3 2 2" xfId="11278" xr:uid="{00000000-0005-0000-0000-0000CC2D0000}"/>
    <cellStyle name="Normal 3 63 3 3" xfId="11279" xr:uid="{00000000-0005-0000-0000-0000CD2D0000}"/>
    <cellStyle name="Normal 3 63 3 3 2" xfId="11280" xr:uid="{00000000-0005-0000-0000-0000CE2D0000}"/>
    <cellStyle name="Normal 3 63 3 4" xfId="11281" xr:uid="{00000000-0005-0000-0000-0000CF2D0000}"/>
    <cellStyle name="Normal 3 63 3 5" xfId="13532" xr:uid="{00000000-0005-0000-0000-0000D02D0000}"/>
    <cellStyle name="Normal 3 63 4" xfId="3016" xr:uid="{00000000-0005-0000-0000-0000D12D0000}"/>
    <cellStyle name="Normal 3 63 4 2" xfId="5311" xr:uid="{00000000-0005-0000-0000-0000D22D0000}"/>
    <cellStyle name="Normal 3 63 4 2 2" xfId="11282" xr:uid="{00000000-0005-0000-0000-0000D32D0000}"/>
    <cellStyle name="Normal 3 63 4 3" xfId="11283" xr:uid="{00000000-0005-0000-0000-0000D42D0000}"/>
    <cellStyle name="Normal 3 63 4 3 2" xfId="11284" xr:uid="{00000000-0005-0000-0000-0000D52D0000}"/>
    <cellStyle name="Normal 3 63 4 4" xfId="11285" xr:uid="{00000000-0005-0000-0000-0000D62D0000}"/>
    <cellStyle name="Normal 3 63 4 5" xfId="13533" xr:uid="{00000000-0005-0000-0000-0000D72D0000}"/>
    <cellStyle name="Normal 3 63 5" xfId="3017" xr:uid="{00000000-0005-0000-0000-0000D82D0000}"/>
    <cellStyle name="Normal 3 63 5 2" xfId="5312" xr:uid="{00000000-0005-0000-0000-0000D92D0000}"/>
    <cellStyle name="Normal 3 63 5 2 2" xfId="11286" xr:uid="{00000000-0005-0000-0000-0000DA2D0000}"/>
    <cellStyle name="Normal 3 63 5 3" xfId="11287" xr:uid="{00000000-0005-0000-0000-0000DB2D0000}"/>
    <cellStyle name="Normal 3 63 5 3 2" xfId="11288" xr:uid="{00000000-0005-0000-0000-0000DC2D0000}"/>
    <cellStyle name="Normal 3 63 5 4" xfId="11289" xr:uid="{00000000-0005-0000-0000-0000DD2D0000}"/>
    <cellStyle name="Normal 3 63 5 5" xfId="13534" xr:uid="{00000000-0005-0000-0000-0000DE2D0000}"/>
    <cellStyle name="Normal 3 63 6" xfId="3018" xr:uid="{00000000-0005-0000-0000-0000DF2D0000}"/>
    <cellStyle name="Normal 3 63 6 2" xfId="5313" xr:uid="{00000000-0005-0000-0000-0000E02D0000}"/>
    <cellStyle name="Normal 3 63 6 2 2" xfId="11290" xr:uid="{00000000-0005-0000-0000-0000E12D0000}"/>
    <cellStyle name="Normal 3 63 6 3" xfId="11291" xr:uid="{00000000-0005-0000-0000-0000E22D0000}"/>
    <cellStyle name="Normal 3 63 6 3 2" xfId="11292" xr:uid="{00000000-0005-0000-0000-0000E32D0000}"/>
    <cellStyle name="Normal 3 63 6 4" xfId="11293" xr:uid="{00000000-0005-0000-0000-0000E42D0000}"/>
    <cellStyle name="Normal 3 63 6 5" xfId="13535" xr:uid="{00000000-0005-0000-0000-0000E52D0000}"/>
    <cellStyle name="Normal 3 63 7" xfId="3019" xr:uid="{00000000-0005-0000-0000-0000E62D0000}"/>
    <cellStyle name="Normal 3 63 7 2" xfId="5314" xr:uid="{00000000-0005-0000-0000-0000E72D0000}"/>
    <cellStyle name="Normal 3 63 7 2 2" xfId="11294" xr:uid="{00000000-0005-0000-0000-0000E82D0000}"/>
    <cellStyle name="Normal 3 63 7 3" xfId="11295" xr:uid="{00000000-0005-0000-0000-0000E92D0000}"/>
    <cellStyle name="Normal 3 63 7 3 2" xfId="11296" xr:uid="{00000000-0005-0000-0000-0000EA2D0000}"/>
    <cellStyle name="Normal 3 63 7 4" xfId="11297" xr:uid="{00000000-0005-0000-0000-0000EB2D0000}"/>
    <cellStyle name="Normal 3 63 7 5" xfId="13536" xr:uid="{00000000-0005-0000-0000-0000EC2D0000}"/>
    <cellStyle name="Normal 3 63 8" xfId="3020" xr:uid="{00000000-0005-0000-0000-0000ED2D0000}"/>
    <cellStyle name="Normal 3 63 8 2" xfId="5315" xr:uid="{00000000-0005-0000-0000-0000EE2D0000}"/>
    <cellStyle name="Normal 3 63 8 2 2" xfId="11298" xr:uid="{00000000-0005-0000-0000-0000EF2D0000}"/>
    <cellStyle name="Normal 3 63 8 3" xfId="11299" xr:uid="{00000000-0005-0000-0000-0000F02D0000}"/>
    <cellStyle name="Normal 3 63 8 3 2" xfId="11300" xr:uid="{00000000-0005-0000-0000-0000F12D0000}"/>
    <cellStyle name="Normal 3 63 8 4" xfId="11301" xr:uid="{00000000-0005-0000-0000-0000F22D0000}"/>
    <cellStyle name="Normal 3 63 8 5" xfId="13537" xr:uid="{00000000-0005-0000-0000-0000F32D0000}"/>
    <cellStyle name="Normal 3 63 9" xfId="3021" xr:uid="{00000000-0005-0000-0000-0000F42D0000}"/>
    <cellStyle name="Normal 3 63 9 2" xfId="5316" xr:uid="{00000000-0005-0000-0000-0000F52D0000}"/>
    <cellStyle name="Normal 3 63 9 2 2" xfId="11302" xr:uid="{00000000-0005-0000-0000-0000F62D0000}"/>
    <cellStyle name="Normal 3 63 9 3" xfId="11303" xr:uid="{00000000-0005-0000-0000-0000F72D0000}"/>
    <cellStyle name="Normal 3 63 9 3 2" xfId="11304" xr:uid="{00000000-0005-0000-0000-0000F82D0000}"/>
    <cellStyle name="Normal 3 63 9 4" xfId="11305" xr:uid="{00000000-0005-0000-0000-0000F92D0000}"/>
    <cellStyle name="Normal 3 63 9 5" xfId="13538" xr:uid="{00000000-0005-0000-0000-0000FA2D0000}"/>
    <cellStyle name="Normal 3 64" xfId="3022" xr:uid="{00000000-0005-0000-0000-0000FB2D0000}"/>
    <cellStyle name="Normal 3 64 10" xfId="3023" xr:uid="{00000000-0005-0000-0000-0000FC2D0000}"/>
    <cellStyle name="Normal 3 64 10 2" xfId="5317" xr:uid="{00000000-0005-0000-0000-0000FD2D0000}"/>
    <cellStyle name="Normal 3 64 10 2 2" xfId="11306" xr:uid="{00000000-0005-0000-0000-0000FE2D0000}"/>
    <cellStyle name="Normal 3 64 10 3" xfId="11307" xr:uid="{00000000-0005-0000-0000-0000FF2D0000}"/>
    <cellStyle name="Normal 3 64 10 3 2" xfId="11308" xr:uid="{00000000-0005-0000-0000-0000002E0000}"/>
    <cellStyle name="Normal 3 64 10 4" xfId="11309" xr:uid="{00000000-0005-0000-0000-0000012E0000}"/>
    <cellStyle name="Normal 3 64 10 5" xfId="13539" xr:uid="{00000000-0005-0000-0000-0000022E0000}"/>
    <cellStyle name="Normal 3 64 11" xfId="3024" xr:uid="{00000000-0005-0000-0000-0000032E0000}"/>
    <cellStyle name="Normal 3 64 11 2" xfId="5318" xr:uid="{00000000-0005-0000-0000-0000042E0000}"/>
    <cellStyle name="Normal 3 64 11 2 2" xfId="11310" xr:uid="{00000000-0005-0000-0000-0000052E0000}"/>
    <cellStyle name="Normal 3 64 11 3" xfId="11311" xr:uid="{00000000-0005-0000-0000-0000062E0000}"/>
    <cellStyle name="Normal 3 64 11 3 2" xfId="11312" xr:uid="{00000000-0005-0000-0000-0000072E0000}"/>
    <cellStyle name="Normal 3 64 11 4" xfId="11313" xr:uid="{00000000-0005-0000-0000-0000082E0000}"/>
    <cellStyle name="Normal 3 64 11 5" xfId="13540" xr:uid="{00000000-0005-0000-0000-0000092E0000}"/>
    <cellStyle name="Normal 3 64 12" xfId="3025" xr:uid="{00000000-0005-0000-0000-00000A2E0000}"/>
    <cellStyle name="Normal 3 64 12 2" xfId="5319" xr:uid="{00000000-0005-0000-0000-00000B2E0000}"/>
    <cellStyle name="Normal 3 64 12 2 2" xfId="11314" xr:uid="{00000000-0005-0000-0000-00000C2E0000}"/>
    <cellStyle name="Normal 3 64 12 3" xfId="11315" xr:uid="{00000000-0005-0000-0000-00000D2E0000}"/>
    <cellStyle name="Normal 3 64 12 3 2" xfId="11316" xr:uid="{00000000-0005-0000-0000-00000E2E0000}"/>
    <cellStyle name="Normal 3 64 12 4" xfId="11317" xr:uid="{00000000-0005-0000-0000-00000F2E0000}"/>
    <cellStyle name="Normal 3 64 12 5" xfId="13541" xr:uid="{00000000-0005-0000-0000-0000102E0000}"/>
    <cellStyle name="Normal 3 64 13" xfId="5320" xr:uid="{00000000-0005-0000-0000-0000112E0000}"/>
    <cellStyle name="Normal 3 64 13 2" xfId="11318" xr:uid="{00000000-0005-0000-0000-0000122E0000}"/>
    <cellStyle name="Normal 3 64 14" xfId="11319" xr:uid="{00000000-0005-0000-0000-0000132E0000}"/>
    <cellStyle name="Normal 3 64 14 2" xfId="11320" xr:uid="{00000000-0005-0000-0000-0000142E0000}"/>
    <cellStyle name="Normal 3 64 15" xfId="11321" xr:uid="{00000000-0005-0000-0000-0000152E0000}"/>
    <cellStyle name="Normal 3 64 16" xfId="13542" xr:uid="{00000000-0005-0000-0000-0000162E0000}"/>
    <cellStyle name="Normal 3 64 2" xfId="3026" xr:uid="{00000000-0005-0000-0000-0000172E0000}"/>
    <cellStyle name="Normal 3 64 2 2" xfId="5321" xr:uid="{00000000-0005-0000-0000-0000182E0000}"/>
    <cellStyle name="Normal 3 64 2 2 2" xfId="11322" xr:uid="{00000000-0005-0000-0000-0000192E0000}"/>
    <cellStyle name="Normal 3 64 2 3" xfId="11323" xr:uid="{00000000-0005-0000-0000-00001A2E0000}"/>
    <cellStyle name="Normal 3 64 2 3 2" xfId="11324" xr:uid="{00000000-0005-0000-0000-00001B2E0000}"/>
    <cellStyle name="Normal 3 64 2 4" xfId="11325" xr:uid="{00000000-0005-0000-0000-00001C2E0000}"/>
    <cellStyle name="Normal 3 64 2 5" xfId="13543" xr:uid="{00000000-0005-0000-0000-00001D2E0000}"/>
    <cellStyle name="Normal 3 64 3" xfId="3027" xr:uid="{00000000-0005-0000-0000-00001E2E0000}"/>
    <cellStyle name="Normal 3 64 3 2" xfId="5322" xr:uid="{00000000-0005-0000-0000-00001F2E0000}"/>
    <cellStyle name="Normal 3 64 3 2 2" xfId="11326" xr:uid="{00000000-0005-0000-0000-0000202E0000}"/>
    <cellStyle name="Normal 3 64 3 3" xfId="11327" xr:uid="{00000000-0005-0000-0000-0000212E0000}"/>
    <cellStyle name="Normal 3 64 3 3 2" xfId="11328" xr:uid="{00000000-0005-0000-0000-0000222E0000}"/>
    <cellStyle name="Normal 3 64 3 4" xfId="11329" xr:uid="{00000000-0005-0000-0000-0000232E0000}"/>
    <cellStyle name="Normal 3 64 3 5" xfId="13544" xr:uid="{00000000-0005-0000-0000-0000242E0000}"/>
    <cellStyle name="Normal 3 64 4" xfId="3028" xr:uid="{00000000-0005-0000-0000-0000252E0000}"/>
    <cellStyle name="Normal 3 64 4 2" xfId="5323" xr:uid="{00000000-0005-0000-0000-0000262E0000}"/>
    <cellStyle name="Normal 3 64 4 2 2" xfId="11330" xr:uid="{00000000-0005-0000-0000-0000272E0000}"/>
    <cellStyle name="Normal 3 64 4 3" xfId="11331" xr:uid="{00000000-0005-0000-0000-0000282E0000}"/>
    <cellStyle name="Normal 3 64 4 3 2" xfId="11332" xr:uid="{00000000-0005-0000-0000-0000292E0000}"/>
    <cellStyle name="Normal 3 64 4 4" xfId="11333" xr:uid="{00000000-0005-0000-0000-00002A2E0000}"/>
    <cellStyle name="Normal 3 64 4 5" xfId="13545" xr:uid="{00000000-0005-0000-0000-00002B2E0000}"/>
    <cellStyle name="Normal 3 64 5" xfId="3029" xr:uid="{00000000-0005-0000-0000-00002C2E0000}"/>
    <cellStyle name="Normal 3 64 5 2" xfId="5324" xr:uid="{00000000-0005-0000-0000-00002D2E0000}"/>
    <cellStyle name="Normal 3 64 5 2 2" xfId="11334" xr:uid="{00000000-0005-0000-0000-00002E2E0000}"/>
    <cellStyle name="Normal 3 64 5 3" xfId="11335" xr:uid="{00000000-0005-0000-0000-00002F2E0000}"/>
    <cellStyle name="Normal 3 64 5 3 2" xfId="11336" xr:uid="{00000000-0005-0000-0000-0000302E0000}"/>
    <cellStyle name="Normal 3 64 5 4" xfId="11337" xr:uid="{00000000-0005-0000-0000-0000312E0000}"/>
    <cellStyle name="Normal 3 64 5 5" xfId="13546" xr:uid="{00000000-0005-0000-0000-0000322E0000}"/>
    <cellStyle name="Normal 3 64 6" xfId="3030" xr:uid="{00000000-0005-0000-0000-0000332E0000}"/>
    <cellStyle name="Normal 3 64 6 2" xfId="5325" xr:uid="{00000000-0005-0000-0000-0000342E0000}"/>
    <cellStyle name="Normal 3 64 6 2 2" xfId="11338" xr:uid="{00000000-0005-0000-0000-0000352E0000}"/>
    <cellStyle name="Normal 3 64 6 3" xfId="11339" xr:uid="{00000000-0005-0000-0000-0000362E0000}"/>
    <cellStyle name="Normal 3 64 6 3 2" xfId="11340" xr:uid="{00000000-0005-0000-0000-0000372E0000}"/>
    <cellStyle name="Normal 3 64 6 4" xfId="11341" xr:uid="{00000000-0005-0000-0000-0000382E0000}"/>
    <cellStyle name="Normal 3 64 6 5" xfId="13547" xr:uid="{00000000-0005-0000-0000-0000392E0000}"/>
    <cellStyle name="Normal 3 64 7" xfId="3031" xr:uid="{00000000-0005-0000-0000-00003A2E0000}"/>
    <cellStyle name="Normal 3 64 7 2" xfId="5326" xr:uid="{00000000-0005-0000-0000-00003B2E0000}"/>
    <cellStyle name="Normal 3 64 7 2 2" xfId="11342" xr:uid="{00000000-0005-0000-0000-00003C2E0000}"/>
    <cellStyle name="Normal 3 64 7 3" xfId="11343" xr:uid="{00000000-0005-0000-0000-00003D2E0000}"/>
    <cellStyle name="Normal 3 64 7 3 2" xfId="11344" xr:uid="{00000000-0005-0000-0000-00003E2E0000}"/>
    <cellStyle name="Normal 3 64 7 4" xfId="11345" xr:uid="{00000000-0005-0000-0000-00003F2E0000}"/>
    <cellStyle name="Normal 3 64 7 5" xfId="13548" xr:uid="{00000000-0005-0000-0000-0000402E0000}"/>
    <cellStyle name="Normal 3 64 8" xfId="3032" xr:uid="{00000000-0005-0000-0000-0000412E0000}"/>
    <cellStyle name="Normal 3 64 8 2" xfId="5327" xr:uid="{00000000-0005-0000-0000-0000422E0000}"/>
    <cellStyle name="Normal 3 64 8 2 2" xfId="11346" xr:uid="{00000000-0005-0000-0000-0000432E0000}"/>
    <cellStyle name="Normal 3 64 8 3" xfId="11347" xr:uid="{00000000-0005-0000-0000-0000442E0000}"/>
    <cellStyle name="Normal 3 64 8 3 2" xfId="11348" xr:uid="{00000000-0005-0000-0000-0000452E0000}"/>
    <cellStyle name="Normal 3 64 8 4" xfId="11349" xr:uid="{00000000-0005-0000-0000-0000462E0000}"/>
    <cellStyle name="Normal 3 64 8 5" xfId="13549" xr:uid="{00000000-0005-0000-0000-0000472E0000}"/>
    <cellStyle name="Normal 3 64 9" xfId="3033" xr:uid="{00000000-0005-0000-0000-0000482E0000}"/>
    <cellStyle name="Normal 3 64 9 2" xfId="5328" xr:uid="{00000000-0005-0000-0000-0000492E0000}"/>
    <cellStyle name="Normal 3 64 9 2 2" xfId="11350" xr:uid="{00000000-0005-0000-0000-00004A2E0000}"/>
    <cellStyle name="Normal 3 64 9 3" xfId="11351" xr:uid="{00000000-0005-0000-0000-00004B2E0000}"/>
    <cellStyle name="Normal 3 64 9 3 2" xfId="11352" xr:uid="{00000000-0005-0000-0000-00004C2E0000}"/>
    <cellStyle name="Normal 3 64 9 4" xfId="11353" xr:uid="{00000000-0005-0000-0000-00004D2E0000}"/>
    <cellStyle name="Normal 3 64 9 5" xfId="13550" xr:uid="{00000000-0005-0000-0000-00004E2E0000}"/>
    <cellStyle name="Normal 3 65" xfId="3034" xr:uid="{00000000-0005-0000-0000-00004F2E0000}"/>
    <cellStyle name="Normal 3 65 10" xfId="3035" xr:uid="{00000000-0005-0000-0000-0000502E0000}"/>
    <cellStyle name="Normal 3 65 11" xfId="3036" xr:uid="{00000000-0005-0000-0000-0000512E0000}"/>
    <cellStyle name="Normal 3 65 12" xfId="3037" xr:uid="{00000000-0005-0000-0000-0000522E0000}"/>
    <cellStyle name="Normal 3 65 13" xfId="5329" xr:uid="{00000000-0005-0000-0000-0000532E0000}"/>
    <cellStyle name="Normal 3 65 13 2" xfId="11354" xr:uid="{00000000-0005-0000-0000-0000542E0000}"/>
    <cellStyle name="Normal 3 65 14" xfId="11355" xr:uid="{00000000-0005-0000-0000-0000552E0000}"/>
    <cellStyle name="Normal 3 65 14 2" xfId="11356" xr:uid="{00000000-0005-0000-0000-0000562E0000}"/>
    <cellStyle name="Normal 3 65 15" xfId="11357" xr:uid="{00000000-0005-0000-0000-0000572E0000}"/>
    <cellStyle name="Normal 3 65 16" xfId="13551" xr:uid="{00000000-0005-0000-0000-0000582E0000}"/>
    <cellStyle name="Normal 3 65 2" xfId="3038" xr:uid="{00000000-0005-0000-0000-0000592E0000}"/>
    <cellStyle name="Normal 3 65 3" xfId="3039" xr:uid="{00000000-0005-0000-0000-00005A2E0000}"/>
    <cellStyle name="Normal 3 65 4" xfId="3040" xr:uid="{00000000-0005-0000-0000-00005B2E0000}"/>
    <cellStyle name="Normal 3 65 5" xfId="3041" xr:uid="{00000000-0005-0000-0000-00005C2E0000}"/>
    <cellStyle name="Normal 3 65 6" xfId="3042" xr:uid="{00000000-0005-0000-0000-00005D2E0000}"/>
    <cellStyle name="Normal 3 65 7" xfId="3043" xr:uid="{00000000-0005-0000-0000-00005E2E0000}"/>
    <cellStyle name="Normal 3 65 8" xfId="3044" xr:uid="{00000000-0005-0000-0000-00005F2E0000}"/>
    <cellStyle name="Normal 3 65 9" xfId="3045" xr:uid="{00000000-0005-0000-0000-0000602E0000}"/>
    <cellStyle name="Normal 3 66" xfId="3046" xr:uid="{00000000-0005-0000-0000-0000612E0000}"/>
    <cellStyle name="Normal 3 66 10" xfId="5330" xr:uid="{00000000-0005-0000-0000-0000622E0000}"/>
    <cellStyle name="Normal 3 66 10 2" xfId="11358" xr:uid="{00000000-0005-0000-0000-0000632E0000}"/>
    <cellStyle name="Normal 3 66 11" xfId="11359" xr:uid="{00000000-0005-0000-0000-0000642E0000}"/>
    <cellStyle name="Normal 3 66 11 2" xfId="11360" xr:uid="{00000000-0005-0000-0000-0000652E0000}"/>
    <cellStyle name="Normal 3 66 12" xfId="11361" xr:uid="{00000000-0005-0000-0000-0000662E0000}"/>
    <cellStyle name="Normal 3 66 13" xfId="13552" xr:uid="{00000000-0005-0000-0000-0000672E0000}"/>
    <cellStyle name="Normal 3 66 2" xfId="3047" xr:uid="{00000000-0005-0000-0000-0000682E0000}"/>
    <cellStyle name="Normal 3 66 2 2" xfId="5331" xr:uid="{00000000-0005-0000-0000-0000692E0000}"/>
    <cellStyle name="Normal 3 66 2 2 2" xfId="11362" xr:uid="{00000000-0005-0000-0000-00006A2E0000}"/>
    <cellStyle name="Normal 3 66 2 3" xfId="11363" xr:uid="{00000000-0005-0000-0000-00006B2E0000}"/>
    <cellStyle name="Normal 3 66 2 3 2" xfId="11364" xr:uid="{00000000-0005-0000-0000-00006C2E0000}"/>
    <cellStyle name="Normal 3 66 2 4" xfId="11365" xr:uid="{00000000-0005-0000-0000-00006D2E0000}"/>
    <cellStyle name="Normal 3 66 2 5" xfId="13553" xr:uid="{00000000-0005-0000-0000-00006E2E0000}"/>
    <cellStyle name="Normal 3 66 3" xfId="3048" xr:uid="{00000000-0005-0000-0000-00006F2E0000}"/>
    <cellStyle name="Normal 3 66 3 2" xfId="5332" xr:uid="{00000000-0005-0000-0000-0000702E0000}"/>
    <cellStyle name="Normal 3 66 3 2 2" xfId="11366" xr:uid="{00000000-0005-0000-0000-0000712E0000}"/>
    <cellStyle name="Normal 3 66 3 3" xfId="11367" xr:uid="{00000000-0005-0000-0000-0000722E0000}"/>
    <cellStyle name="Normal 3 66 3 3 2" xfId="11368" xr:uid="{00000000-0005-0000-0000-0000732E0000}"/>
    <cellStyle name="Normal 3 66 3 4" xfId="11369" xr:uid="{00000000-0005-0000-0000-0000742E0000}"/>
    <cellStyle name="Normal 3 66 3 5" xfId="13554" xr:uid="{00000000-0005-0000-0000-0000752E0000}"/>
    <cellStyle name="Normal 3 66 4" xfId="3049" xr:uid="{00000000-0005-0000-0000-0000762E0000}"/>
    <cellStyle name="Normal 3 66 4 2" xfId="5333" xr:uid="{00000000-0005-0000-0000-0000772E0000}"/>
    <cellStyle name="Normal 3 66 4 2 2" xfId="11370" xr:uid="{00000000-0005-0000-0000-0000782E0000}"/>
    <cellStyle name="Normal 3 66 4 3" xfId="11371" xr:uid="{00000000-0005-0000-0000-0000792E0000}"/>
    <cellStyle name="Normal 3 66 4 3 2" xfId="11372" xr:uid="{00000000-0005-0000-0000-00007A2E0000}"/>
    <cellStyle name="Normal 3 66 4 4" xfId="11373" xr:uid="{00000000-0005-0000-0000-00007B2E0000}"/>
    <cellStyle name="Normal 3 66 4 5" xfId="13555" xr:uid="{00000000-0005-0000-0000-00007C2E0000}"/>
    <cellStyle name="Normal 3 66 5" xfId="3050" xr:uid="{00000000-0005-0000-0000-00007D2E0000}"/>
    <cellStyle name="Normal 3 66 5 2" xfId="5334" xr:uid="{00000000-0005-0000-0000-00007E2E0000}"/>
    <cellStyle name="Normal 3 66 5 2 2" xfId="11374" xr:uid="{00000000-0005-0000-0000-00007F2E0000}"/>
    <cellStyle name="Normal 3 66 5 3" xfId="11375" xr:uid="{00000000-0005-0000-0000-0000802E0000}"/>
    <cellStyle name="Normal 3 66 5 3 2" xfId="11376" xr:uid="{00000000-0005-0000-0000-0000812E0000}"/>
    <cellStyle name="Normal 3 66 5 4" xfId="11377" xr:uid="{00000000-0005-0000-0000-0000822E0000}"/>
    <cellStyle name="Normal 3 66 5 5" xfId="13556" xr:uid="{00000000-0005-0000-0000-0000832E0000}"/>
    <cellStyle name="Normal 3 66 6" xfId="3051" xr:uid="{00000000-0005-0000-0000-0000842E0000}"/>
    <cellStyle name="Normal 3 66 6 2" xfId="5335" xr:uid="{00000000-0005-0000-0000-0000852E0000}"/>
    <cellStyle name="Normal 3 66 6 2 2" xfId="11378" xr:uid="{00000000-0005-0000-0000-0000862E0000}"/>
    <cellStyle name="Normal 3 66 6 3" xfId="11379" xr:uid="{00000000-0005-0000-0000-0000872E0000}"/>
    <cellStyle name="Normal 3 66 6 3 2" xfId="11380" xr:uid="{00000000-0005-0000-0000-0000882E0000}"/>
    <cellStyle name="Normal 3 66 6 4" xfId="11381" xr:uid="{00000000-0005-0000-0000-0000892E0000}"/>
    <cellStyle name="Normal 3 66 6 5" xfId="13557" xr:uid="{00000000-0005-0000-0000-00008A2E0000}"/>
    <cellStyle name="Normal 3 66 7" xfId="3052" xr:uid="{00000000-0005-0000-0000-00008B2E0000}"/>
    <cellStyle name="Normal 3 66 7 2" xfId="5336" xr:uid="{00000000-0005-0000-0000-00008C2E0000}"/>
    <cellStyle name="Normal 3 66 7 2 2" xfId="11382" xr:uid="{00000000-0005-0000-0000-00008D2E0000}"/>
    <cellStyle name="Normal 3 66 7 3" xfId="11383" xr:uid="{00000000-0005-0000-0000-00008E2E0000}"/>
    <cellStyle name="Normal 3 66 7 3 2" xfId="11384" xr:uid="{00000000-0005-0000-0000-00008F2E0000}"/>
    <cellStyle name="Normal 3 66 7 4" xfId="11385" xr:uid="{00000000-0005-0000-0000-0000902E0000}"/>
    <cellStyle name="Normal 3 66 7 5" xfId="13558" xr:uid="{00000000-0005-0000-0000-0000912E0000}"/>
    <cellStyle name="Normal 3 66 8" xfId="3053" xr:uid="{00000000-0005-0000-0000-0000922E0000}"/>
    <cellStyle name="Normal 3 66 8 2" xfId="5337" xr:uid="{00000000-0005-0000-0000-0000932E0000}"/>
    <cellStyle name="Normal 3 66 8 2 2" xfId="11386" xr:uid="{00000000-0005-0000-0000-0000942E0000}"/>
    <cellStyle name="Normal 3 66 8 3" xfId="11387" xr:uid="{00000000-0005-0000-0000-0000952E0000}"/>
    <cellStyle name="Normal 3 66 8 3 2" xfId="11388" xr:uid="{00000000-0005-0000-0000-0000962E0000}"/>
    <cellStyle name="Normal 3 66 8 4" xfId="11389" xr:uid="{00000000-0005-0000-0000-0000972E0000}"/>
    <cellStyle name="Normal 3 66 8 5" xfId="13559" xr:uid="{00000000-0005-0000-0000-0000982E0000}"/>
    <cellStyle name="Normal 3 66 9" xfId="3054" xr:uid="{00000000-0005-0000-0000-0000992E0000}"/>
    <cellStyle name="Normal 3 66 9 2" xfId="5338" xr:uid="{00000000-0005-0000-0000-00009A2E0000}"/>
    <cellStyle name="Normal 3 66 9 2 2" xfId="11390" xr:uid="{00000000-0005-0000-0000-00009B2E0000}"/>
    <cellStyle name="Normal 3 66 9 3" xfId="11391" xr:uid="{00000000-0005-0000-0000-00009C2E0000}"/>
    <cellStyle name="Normal 3 66 9 3 2" xfId="11392" xr:uid="{00000000-0005-0000-0000-00009D2E0000}"/>
    <cellStyle name="Normal 3 66 9 4" xfId="11393" xr:uid="{00000000-0005-0000-0000-00009E2E0000}"/>
    <cellStyle name="Normal 3 66 9 5" xfId="13560" xr:uid="{00000000-0005-0000-0000-00009F2E0000}"/>
    <cellStyle name="Normal 3 67" xfId="3055" xr:uid="{00000000-0005-0000-0000-0000A02E0000}"/>
    <cellStyle name="Normal 3 67 2" xfId="5339" xr:uid="{00000000-0005-0000-0000-0000A12E0000}"/>
    <cellStyle name="Normal 3 67 2 2" xfId="11394" xr:uid="{00000000-0005-0000-0000-0000A22E0000}"/>
    <cellStyle name="Normal 3 67 3" xfId="11395" xr:uid="{00000000-0005-0000-0000-0000A32E0000}"/>
    <cellStyle name="Normal 3 67 3 2" xfId="11396" xr:uid="{00000000-0005-0000-0000-0000A42E0000}"/>
    <cellStyle name="Normal 3 67 4" xfId="11397" xr:uid="{00000000-0005-0000-0000-0000A52E0000}"/>
    <cellStyle name="Normal 3 67 5" xfId="13561" xr:uid="{00000000-0005-0000-0000-0000A62E0000}"/>
    <cellStyle name="Normal 3 68" xfId="3056" xr:uid="{00000000-0005-0000-0000-0000A72E0000}"/>
    <cellStyle name="Normal 3 68 2" xfId="3057" xr:uid="{00000000-0005-0000-0000-0000A82E0000}"/>
    <cellStyle name="Normal 3 68 2 2" xfId="5340" xr:uid="{00000000-0005-0000-0000-0000A92E0000}"/>
    <cellStyle name="Normal 3 68 2 2 2" xfId="11398" xr:uid="{00000000-0005-0000-0000-0000AA2E0000}"/>
    <cellStyle name="Normal 3 68 2 3" xfId="11399" xr:uid="{00000000-0005-0000-0000-0000AB2E0000}"/>
    <cellStyle name="Normal 3 68 2 3 2" xfId="11400" xr:uid="{00000000-0005-0000-0000-0000AC2E0000}"/>
    <cellStyle name="Normal 3 68 2 4" xfId="11401" xr:uid="{00000000-0005-0000-0000-0000AD2E0000}"/>
    <cellStyle name="Normal 3 68 2 5" xfId="13562" xr:uid="{00000000-0005-0000-0000-0000AE2E0000}"/>
    <cellStyle name="Normal 3 68 3" xfId="5341" xr:uid="{00000000-0005-0000-0000-0000AF2E0000}"/>
    <cellStyle name="Normal 3 68 3 2" xfId="11402" xr:uid="{00000000-0005-0000-0000-0000B02E0000}"/>
    <cellStyle name="Normal 3 68 4" xfId="11403" xr:uid="{00000000-0005-0000-0000-0000B12E0000}"/>
    <cellStyle name="Normal 3 68 4 2" xfId="11404" xr:uid="{00000000-0005-0000-0000-0000B22E0000}"/>
    <cellStyle name="Normal 3 68 5" xfId="11405" xr:uid="{00000000-0005-0000-0000-0000B32E0000}"/>
    <cellStyle name="Normal 3 68 6" xfId="13563" xr:uid="{00000000-0005-0000-0000-0000B42E0000}"/>
    <cellStyle name="Normal 3 69" xfId="3058" xr:uid="{00000000-0005-0000-0000-0000B52E0000}"/>
    <cellStyle name="Normal 3 69 2" xfId="3059" xr:uid="{00000000-0005-0000-0000-0000B62E0000}"/>
    <cellStyle name="Normal 3 69 2 2" xfId="5342" xr:uid="{00000000-0005-0000-0000-0000B72E0000}"/>
    <cellStyle name="Normal 3 69 2 2 2" xfId="11406" xr:uid="{00000000-0005-0000-0000-0000B82E0000}"/>
    <cellStyle name="Normal 3 69 2 3" xfId="11407" xr:uid="{00000000-0005-0000-0000-0000B92E0000}"/>
    <cellStyle name="Normal 3 69 2 3 2" xfId="11408" xr:uid="{00000000-0005-0000-0000-0000BA2E0000}"/>
    <cellStyle name="Normal 3 69 2 4" xfId="11409" xr:uid="{00000000-0005-0000-0000-0000BB2E0000}"/>
    <cellStyle name="Normal 3 69 2 5" xfId="13564" xr:uid="{00000000-0005-0000-0000-0000BC2E0000}"/>
    <cellStyle name="Normal 3 69 3" xfId="5343" xr:uid="{00000000-0005-0000-0000-0000BD2E0000}"/>
    <cellStyle name="Normal 3 69 3 2" xfId="11410" xr:uid="{00000000-0005-0000-0000-0000BE2E0000}"/>
    <cellStyle name="Normal 3 69 4" xfId="11411" xr:uid="{00000000-0005-0000-0000-0000BF2E0000}"/>
    <cellStyle name="Normal 3 69 4 2" xfId="11412" xr:uid="{00000000-0005-0000-0000-0000C02E0000}"/>
    <cellStyle name="Normal 3 69 5" xfId="11413" xr:uid="{00000000-0005-0000-0000-0000C12E0000}"/>
    <cellStyle name="Normal 3 69 6" xfId="13565" xr:uid="{00000000-0005-0000-0000-0000C22E0000}"/>
    <cellStyle name="Normal 3 7" xfId="3060" xr:uid="{00000000-0005-0000-0000-0000C32E0000}"/>
    <cellStyle name="Normal 3 7 10" xfId="3061" xr:uid="{00000000-0005-0000-0000-0000C42E0000}"/>
    <cellStyle name="Normal 3 7 10 2" xfId="5344" xr:uid="{00000000-0005-0000-0000-0000C52E0000}"/>
    <cellStyle name="Normal 3 7 10 2 2" xfId="11414" xr:uid="{00000000-0005-0000-0000-0000C62E0000}"/>
    <cellStyle name="Normal 3 7 10 3" xfId="11415" xr:uid="{00000000-0005-0000-0000-0000C72E0000}"/>
    <cellStyle name="Normal 3 7 10 3 2" xfId="11416" xr:uid="{00000000-0005-0000-0000-0000C82E0000}"/>
    <cellStyle name="Normal 3 7 10 4" xfId="11417" xr:uid="{00000000-0005-0000-0000-0000C92E0000}"/>
    <cellStyle name="Normal 3 7 10 5" xfId="13566" xr:uid="{00000000-0005-0000-0000-0000CA2E0000}"/>
    <cellStyle name="Normal 3 7 11" xfId="3062" xr:uid="{00000000-0005-0000-0000-0000CB2E0000}"/>
    <cellStyle name="Normal 3 7 11 2" xfId="5345" xr:uid="{00000000-0005-0000-0000-0000CC2E0000}"/>
    <cellStyle name="Normal 3 7 11 2 2" xfId="11418" xr:uid="{00000000-0005-0000-0000-0000CD2E0000}"/>
    <cellStyle name="Normal 3 7 11 3" xfId="11419" xr:uid="{00000000-0005-0000-0000-0000CE2E0000}"/>
    <cellStyle name="Normal 3 7 11 3 2" xfId="11420" xr:uid="{00000000-0005-0000-0000-0000CF2E0000}"/>
    <cellStyle name="Normal 3 7 11 4" xfId="11421" xr:uid="{00000000-0005-0000-0000-0000D02E0000}"/>
    <cellStyle name="Normal 3 7 11 5" xfId="13567" xr:uid="{00000000-0005-0000-0000-0000D12E0000}"/>
    <cellStyle name="Normal 3 7 12" xfId="3063" xr:uid="{00000000-0005-0000-0000-0000D22E0000}"/>
    <cellStyle name="Normal 3 7 12 2" xfId="5346" xr:uid="{00000000-0005-0000-0000-0000D32E0000}"/>
    <cellStyle name="Normal 3 7 12 2 2" xfId="11422" xr:uid="{00000000-0005-0000-0000-0000D42E0000}"/>
    <cellStyle name="Normal 3 7 12 3" xfId="11423" xr:uid="{00000000-0005-0000-0000-0000D52E0000}"/>
    <cellStyle name="Normal 3 7 12 3 2" xfId="11424" xr:uid="{00000000-0005-0000-0000-0000D62E0000}"/>
    <cellStyle name="Normal 3 7 12 4" xfId="11425" xr:uid="{00000000-0005-0000-0000-0000D72E0000}"/>
    <cellStyle name="Normal 3 7 12 5" xfId="13568" xr:uid="{00000000-0005-0000-0000-0000D82E0000}"/>
    <cellStyle name="Normal 3 7 13" xfId="3064" xr:uid="{00000000-0005-0000-0000-0000D92E0000}"/>
    <cellStyle name="Normal 3 7 13 2" xfId="5347" xr:uid="{00000000-0005-0000-0000-0000DA2E0000}"/>
    <cellStyle name="Normal 3 7 13 2 2" xfId="11426" xr:uid="{00000000-0005-0000-0000-0000DB2E0000}"/>
    <cellStyle name="Normal 3 7 13 3" xfId="11427" xr:uid="{00000000-0005-0000-0000-0000DC2E0000}"/>
    <cellStyle name="Normal 3 7 13 3 2" xfId="11428" xr:uid="{00000000-0005-0000-0000-0000DD2E0000}"/>
    <cellStyle name="Normal 3 7 13 4" xfId="11429" xr:uid="{00000000-0005-0000-0000-0000DE2E0000}"/>
    <cellStyle name="Normal 3 7 13 5" xfId="13569" xr:uid="{00000000-0005-0000-0000-0000DF2E0000}"/>
    <cellStyle name="Normal 3 7 14" xfId="5348" xr:uid="{00000000-0005-0000-0000-0000E02E0000}"/>
    <cellStyle name="Normal 3 7 14 2" xfId="11430" xr:uid="{00000000-0005-0000-0000-0000E12E0000}"/>
    <cellStyle name="Normal 3 7 15" xfId="11431" xr:uid="{00000000-0005-0000-0000-0000E22E0000}"/>
    <cellStyle name="Normal 3 7 15 2" xfId="11432" xr:uid="{00000000-0005-0000-0000-0000E32E0000}"/>
    <cellStyle name="Normal 3 7 16" xfId="11433" xr:uid="{00000000-0005-0000-0000-0000E42E0000}"/>
    <cellStyle name="Normal 3 7 17" xfId="13570" xr:uid="{00000000-0005-0000-0000-0000E52E0000}"/>
    <cellStyle name="Normal 3 7 2" xfId="3065" xr:uid="{00000000-0005-0000-0000-0000E62E0000}"/>
    <cellStyle name="Normal 3 7 2 10" xfId="3066" xr:uid="{00000000-0005-0000-0000-0000E72E0000}"/>
    <cellStyle name="Normal 3 7 2 10 2" xfId="5349" xr:uid="{00000000-0005-0000-0000-0000E82E0000}"/>
    <cellStyle name="Normal 3 7 2 10 2 2" xfId="11434" xr:uid="{00000000-0005-0000-0000-0000E92E0000}"/>
    <cellStyle name="Normal 3 7 2 10 3" xfId="11435" xr:uid="{00000000-0005-0000-0000-0000EA2E0000}"/>
    <cellStyle name="Normal 3 7 2 10 3 2" xfId="11436" xr:uid="{00000000-0005-0000-0000-0000EB2E0000}"/>
    <cellStyle name="Normal 3 7 2 10 4" xfId="11437" xr:uid="{00000000-0005-0000-0000-0000EC2E0000}"/>
    <cellStyle name="Normal 3 7 2 10 5" xfId="13571" xr:uid="{00000000-0005-0000-0000-0000ED2E0000}"/>
    <cellStyle name="Normal 3 7 2 11" xfId="3067" xr:uid="{00000000-0005-0000-0000-0000EE2E0000}"/>
    <cellStyle name="Normal 3 7 2 11 2" xfId="5350" xr:uid="{00000000-0005-0000-0000-0000EF2E0000}"/>
    <cellStyle name="Normal 3 7 2 11 2 2" xfId="11438" xr:uid="{00000000-0005-0000-0000-0000F02E0000}"/>
    <cellStyle name="Normal 3 7 2 11 3" xfId="11439" xr:uid="{00000000-0005-0000-0000-0000F12E0000}"/>
    <cellStyle name="Normal 3 7 2 11 3 2" xfId="11440" xr:uid="{00000000-0005-0000-0000-0000F22E0000}"/>
    <cellStyle name="Normal 3 7 2 11 4" xfId="11441" xr:uid="{00000000-0005-0000-0000-0000F32E0000}"/>
    <cellStyle name="Normal 3 7 2 11 5" xfId="13572" xr:uid="{00000000-0005-0000-0000-0000F42E0000}"/>
    <cellStyle name="Normal 3 7 2 12" xfId="3068" xr:uid="{00000000-0005-0000-0000-0000F52E0000}"/>
    <cellStyle name="Normal 3 7 2 12 2" xfId="5351" xr:uid="{00000000-0005-0000-0000-0000F62E0000}"/>
    <cellStyle name="Normal 3 7 2 12 2 2" xfId="11442" xr:uid="{00000000-0005-0000-0000-0000F72E0000}"/>
    <cellStyle name="Normal 3 7 2 12 3" xfId="11443" xr:uid="{00000000-0005-0000-0000-0000F82E0000}"/>
    <cellStyle name="Normal 3 7 2 12 3 2" xfId="11444" xr:uid="{00000000-0005-0000-0000-0000F92E0000}"/>
    <cellStyle name="Normal 3 7 2 12 4" xfId="11445" xr:uid="{00000000-0005-0000-0000-0000FA2E0000}"/>
    <cellStyle name="Normal 3 7 2 12 5" xfId="13573" xr:uid="{00000000-0005-0000-0000-0000FB2E0000}"/>
    <cellStyle name="Normal 3 7 2 13" xfId="5352" xr:uid="{00000000-0005-0000-0000-0000FC2E0000}"/>
    <cellStyle name="Normal 3 7 2 13 2" xfId="11446" xr:uid="{00000000-0005-0000-0000-0000FD2E0000}"/>
    <cellStyle name="Normal 3 7 2 14" xfId="11447" xr:uid="{00000000-0005-0000-0000-0000FE2E0000}"/>
    <cellStyle name="Normal 3 7 2 14 2" xfId="11448" xr:uid="{00000000-0005-0000-0000-0000FF2E0000}"/>
    <cellStyle name="Normal 3 7 2 15" xfId="11449" xr:uid="{00000000-0005-0000-0000-0000002F0000}"/>
    <cellStyle name="Normal 3 7 2 16" xfId="13574" xr:uid="{00000000-0005-0000-0000-0000012F0000}"/>
    <cellStyle name="Normal 3 7 2 2" xfId="3069" xr:uid="{00000000-0005-0000-0000-0000022F0000}"/>
    <cellStyle name="Normal 3 7 2 2 2" xfId="5353" xr:uid="{00000000-0005-0000-0000-0000032F0000}"/>
    <cellStyle name="Normal 3 7 2 2 2 2" xfId="11450" xr:uid="{00000000-0005-0000-0000-0000042F0000}"/>
    <cellStyle name="Normal 3 7 2 2 3" xfId="11451" xr:uid="{00000000-0005-0000-0000-0000052F0000}"/>
    <cellStyle name="Normal 3 7 2 2 3 2" xfId="11452" xr:uid="{00000000-0005-0000-0000-0000062F0000}"/>
    <cellStyle name="Normal 3 7 2 2 4" xfId="11453" xr:uid="{00000000-0005-0000-0000-0000072F0000}"/>
    <cellStyle name="Normal 3 7 2 2 5" xfId="13575" xr:uid="{00000000-0005-0000-0000-0000082F0000}"/>
    <cellStyle name="Normal 3 7 2 3" xfId="3070" xr:uid="{00000000-0005-0000-0000-0000092F0000}"/>
    <cellStyle name="Normal 3 7 2 3 2" xfId="5354" xr:uid="{00000000-0005-0000-0000-00000A2F0000}"/>
    <cellStyle name="Normal 3 7 2 3 2 2" xfId="11454" xr:uid="{00000000-0005-0000-0000-00000B2F0000}"/>
    <cellStyle name="Normal 3 7 2 3 3" xfId="11455" xr:uid="{00000000-0005-0000-0000-00000C2F0000}"/>
    <cellStyle name="Normal 3 7 2 3 3 2" xfId="11456" xr:uid="{00000000-0005-0000-0000-00000D2F0000}"/>
    <cellStyle name="Normal 3 7 2 3 4" xfId="11457" xr:uid="{00000000-0005-0000-0000-00000E2F0000}"/>
    <cellStyle name="Normal 3 7 2 3 5" xfId="13576" xr:uid="{00000000-0005-0000-0000-00000F2F0000}"/>
    <cellStyle name="Normal 3 7 2 4" xfId="3071" xr:uid="{00000000-0005-0000-0000-0000102F0000}"/>
    <cellStyle name="Normal 3 7 2 4 2" xfId="5355" xr:uid="{00000000-0005-0000-0000-0000112F0000}"/>
    <cellStyle name="Normal 3 7 2 4 2 2" xfId="11458" xr:uid="{00000000-0005-0000-0000-0000122F0000}"/>
    <cellStyle name="Normal 3 7 2 4 3" xfId="11459" xr:uid="{00000000-0005-0000-0000-0000132F0000}"/>
    <cellStyle name="Normal 3 7 2 4 3 2" xfId="11460" xr:uid="{00000000-0005-0000-0000-0000142F0000}"/>
    <cellStyle name="Normal 3 7 2 4 4" xfId="11461" xr:uid="{00000000-0005-0000-0000-0000152F0000}"/>
    <cellStyle name="Normal 3 7 2 4 5" xfId="13577" xr:uid="{00000000-0005-0000-0000-0000162F0000}"/>
    <cellStyle name="Normal 3 7 2 5" xfId="3072" xr:uid="{00000000-0005-0000-0000-0000172F0000}"/>
    <cellStyle name="Normal 3 7 2 5 2" xfId="5356" xr:uid="{00000000-0005-0000-0000-0000182F0000}"/>
    <cellStyle name="Normal 3 7 2 5 2 2" xfId="11462" xr:uid="{00000000-0005-0000-0000-0000192F0000}"/>
    <cellStyle name="Normal 3 7 2 5 3" xfId="11463" xr:uid="{00000000-0005-0000-0000-00001A2F0000}"/>
    <cellStyle name="Normal 3 7 2 5 3 2" xfId="11464" xr:uid="{00000000-0005-0000-0000-00001B2F0000}"/>
    <cellStyle name="Normal 3 7 2 5 4" xfId="11465" xr:uid="{00000000-0005-0000-0000-00001C2F0000}"/>
    <cellStyle name="Normal 3 7 2 5 5" xfId="13578" xr:uid="{00000000-0005-0000-0000-00001D2F0000}"/>
    <cellStyle name="Normal 3 7 2 6" xfId="3073" xr:uid="{00000000-0005-0000-0000-00001E2F0000}"/>
    <cellStyle name="Normal 3 7 2 6 2" xfId="5357" xr:uid="{00000000-0005-0000-0000-00001F2F0000}"/>
    <cellStyle name="Normal 3 7 2 6 2 2" xfId="11466" xr:uid="{00000000-0005-0000-0000-0000202F0000}"/>
    <cellStyle name="Normal 3 7 2 6 3" xfId="11467" xr:uid="{00000000-0005-0000-0000-0000212F0000}"/>
    <cellStyle name="Normal 3 7 2 6 3 2" xfId="11468" xr:uid="{00000000-0005-0000-0000-0000222F0000}"/>
    <cellStyle name="Normal 3 7 2 6 4" xfId="11469" xr:uid="{00000000-0005-0000-0000-0000232F0000}"/>
    <cellStyle name="Normal 3 7 2 6 5" xfId="13579" xr:uid="{00000000-0005-0000-0000-0000242F0000}"/>
    <cellStyle name="Normal 3 7 2 7" xfId="3074" xr:uid="{00000000-0005-0000-0000-0000252F0000}"/>
    <cellStyle name="Normal 3 7 2 7 2" xfId="5358" xr:uid="{00000000-0005-0000-0000-0000262F0000}"/>
    <cellStyle name="Normal 3 7 2 7 2 2" xfId="11470" xr:uid="{00000000-0005-0000-0000-0000272F0000}"/>
    <cellStyle name="Normal 3 7 2 7 3" xfId="11471" xr:uid="{00000000-0005-0000-0000-0000282F0000}"/>
    <cellStyle name="Normal 3 7 2 7 3 2" xfId="11472" xr:uid="{00000000-0005-0000-0000-0000292F0000}"/>
    <cellStyle name="Normal 3 7 2 7 4" xfId="11473" xr:uid="{00000000-0005-0000-0000-00002A2F0000}"/>
    <cellStyle name="Normal 3 7 2 7 5" xfId="13580" xr:uid="{00000000-0005-0000-0000-00002B2F0000}"/>
    <cellStyle name="Normal 3 7 2 8" xfId="3075" xr:uid="{00000000-0005-0000-0000-00002C2F0000}"/>
    <cellStyle name="Normal 3 7 2 8 2" xfId="5359" xr:uid="{00000000-0005-0000-0000-00002D2F0000}"/>
    <cellStyle name="Normal 3 7 2 8 2 2" xfId="11474" xr:uid="{00000000-0005-0000-0000-00002E2F0000}"/>
    <cellStyle name="Normal 3 7 2 8 3" xfId="11475" xr:uid="{00000000-0005-0000-0000-00002F2F0000}"/>
    <cellStyle name="Normal 3 7 2 8 3 2" xfId="11476" xr:uid="{00000000-0005-0000-0000-0000302F0000}"/>
    <cellStyle name="Normal 3 7 2 8 4" xfId="11477" xr:uid="{00000000-0005-0000-0000-0000312F0000}"/>
    <cellStyle name="Normal 3 7 2 8 5" xfId="13581" xr:uid="{00000000-0005-0000-0000-0000322F0000}"/>
    <cellStyle name="Normal 3 7 2 9" xfId="3076" xr:uid="{00000000-0005-0000-0000-0000332F0000}"/>
    <cellStyle name="Normal 3 7 2 9 2" xfId="5360" xr:uid="{00000000-0005-0000-0000-0000342F0000}"/>
    <cellStyle name="Normal 3 7 2 9 2 2" xfId="11478" xr:uid="{00000000-0005-0000-0000-0000352F0000}"/>
    <cellStyle name="Normal 3 7 2 9 3" xfId="11479" xr:uid="{00000000-0005-0000-0000-0000362F0000}"/>
    <cellStyle name="Normal 3 7 2 9 3 2" xfId="11480" xr:uid="{00000000-0005-0000-0000-0000372F0000}"/>
    <cellStyle name="Normal 3 7 2 9 4" xfId="11481" xr:uid="{00000000-0005-0000-0000-0000382F0000}"/>
    <cellStyle name="Normal 3 7 2 9 5" xfId="13582" xr:uid="{00000000-0005-0000-0000-0000392F0000}"/>
    <cellStyle name="Normal 3 7 3" xfId="3077" xr:uid="{00000000-0005-0000-0000-00003A2F0000}"/>
    <cellStyle name="Normal 3 7 3 2" xfId="5361" xr:uid="{00000000-0005-0000-0000-00003B2F0000}"/>
    <cellStyle name="Normal 3 7 3 2 2" xfId="11482" xr:uid="{00000000-0005-0000-0000-00003C2F0000}"/>
    <cellStyle name="Normal 3 7 3 3" xfId="11483" xr:uid="{00000000-0005-0000-0000-00003D2F0000}"/>
    <cellStyle name="Normal 3 7 3 3 2" xfId="11484" xr:uid="{00000000-0005-0000-0000-00003E2F0000}"/>
    <cellStyle name="Normal 3 7 3 4" xfId="11485" xr:uid="{00000000-0005-0000-0000-00003F2F0000}"/>
    <cellStyle name="Normal 3 7 3 5" xfId="13583" xr:uid="{00000000-0005-0000-0000-0000402F0000}"/>
    <cellStyle name="Normal 3 7 4" xfId="3078" xr:uid="{00000000-0005-0000-0000-0000412F0000}"/>
    <cellStyle name="Normal 3 7 4 2" xfId="5362" xr:uid="{00000000-0005-0000-0000-0000422F0000}"/>
    <cellStyle name="Normal 3 7 4 2 2" xfId="11486" xr:uid="{00000000-0005-0000-0000-0000432F0000}"/>
    <cellStyle name="Normal 3 7 4 3" xfId="11487" xr:uid="{00000000-0005-0000-0000-0000442F0000}"/>
    <cellStyle name="Normal 3 7 4 3 2" xfId="11488" xr:uid="{00000000-0005-0000-0000-0000452F0000}"/>
    <cellStyle name="Normal 3 7 4 4" xfId="11489" xr:uid="{00000000-0005-0000-0000-0000462F0000}"/>
    <cellStyle name="Normal 3 7 4 5" xfId="13584" xr:uid="{00000000-0005-0000-0000-0000472F0000}"/>
    <cellStyle name="Normal 3 7 5" xfId="3079" xr:uid="{00000000-0005-0000-0000-0000482F0000}"/>
    <cellStyle name="Normal 3 7 5 2" xfId="5363" xr:uid="{00000000-0005-0000-0000-0000492F0000}"/>
    <cellStyle name="Normal 3 7 5 2 2" xfId="11490" xr:uid="{00000000-0005-0000-0000-00004A2F0000}"/>
    <cellStyle name="Normal 3 7 5 3" xfId="11491" xr:uid="{00000000-0005-0000-0000-00004B2F0000}"/>
    <cellStyle name="Normal 3 7 5 3 2" xfId="11492" xr:uid="{00000000-0005-0000-0000-00004C2F0000}"/>
    <cellStyle name="Normal 3 7 5 4" xfId="11493" xr:uid="{00000000-0005-0000-0000-00004D2F0000}"/>
    <cellStyle name="Normal 3 7 5 5" xfId="13585" xr:uid="{00000000-0005-0000-0000-00004E2F0000}"/>
    <cellStyle name="Normal 3 7 6" xfId="3080" xr:uid="{00000000-0005-0000-0000-00004F2F0000}"/>
    <cellStyle name="Normal 3 7 6 2" xfId="5364" xr:uid="{00000000-0005-0000-0000-0000502F0000}"/>
    <cellStyle name="Normal 3 7 6 2 2" xfId="11494" xr:uid="{00000000-0005-0000-0000-0000512F0000}"/>
    <cellStyle name="Normal 3 7 6 3" xfId="11495" xr:uid="{00000000-0005-0000-0000-0000522F0000}"/>
    <cellStyle name="Normal 3 7 6 3 2" xfId="11496" xr:uid="{00000000-0005-0000-0000-0000532F0000}"/>
    <cellStyle name="Normal 3 7 6 4" xfId="11497" xr:uid="{00000000-0005-0000-0000-0000542F0000}"/>
    <cellStyle name="Normal 3 7 6 5" xfId="13586" xr:uid="{00000000-0005-0000-0000-0000552F0000}"/>
    <cellStyle name="Normal 3 7 7" xfId="3081" xr:uid="{00000000-0005-0000-0000-0000562F0000}"/>
    <cellStyle name="Normal 3 7 7 2" xfId="5365" xr:uid="{00000000-0005-0000-0000-0000572F0000}"/>
    <cellStyle name="Normal 3 7 7 2 2" xfId="11498" xr:uid="{00000000-0005-0000-0000-0000582F0000}"/>
    <cellStyle name="Normal 3 7 7 3" xfId="11499" xr:uid="{00000000-0005-0000-0000-0000592F0000}"/>
    <cellStyle name="Normal 3 7 7 3 2" xfId="11500" xr:uid="{00000000-0005-0000-0000-00005A2F0000}"/>
    <cellStyle name="Normal 3 7 7 4" xfId="11501" xr:uid="{00000000-0005-0000-0000-00005B2F0000}"/>
    <cellStyle name="Normal 3 7 7 5" xfId="13587" xr:uid="{00000000-0005-0000-0000-00005C2F0000}"/>
    <cellStyle name="Normal 3 7 8" xfId="3082" xr:uid="{00000000-0005-0000-0000-00005D2F0000}"/>
    <cellStyle name="Normal 3 7 8 2" xfId="5366" xr:uid="{00000000-0005-0000-0000-00005E2F0000}"/>
    <cellStyle name="Normal 3 7 8 2 2" xfId="11502" xr:uid="{00000000-0005-0000-0000-00005F2F0000}"/>
    <cellStyle name="Normal 3 7 8 3" xfId="11503" xr:uid="{00000000-0005-0000-0000-0000602F0000}"/>
    <cellStyle name="Normal 3 7 8 3 2" xfId="11504" xr:uid="{00000000-0005-0000-0000-0000612F0000}"/>
    <cellStyle name="Normal 3 7 8 4" xfId="11505" xr:uid="{00000000-0005-0000-0000-0000622F0000}"/>
    <cellStyle name="Normal 3 7 8 5" xfId="13588" xr:uid="{00000000-0005-0000-0000-0000632F0000}"/>
    <cellStyle name="Normal 3 7 9" xfId="3083" xr:uid="{00000000-0005-0000-0000-0000642F0000}"/>
    <cellStyle name="Normal 3 7 9 2" xfId="5367" xr:uid="{00000000-0005-0000-0000-0000652F0000}"/>
    <cellStyle name="Normal 3 7 9 2 2" xfId="11506" xr:uid="{00000000-0005-0000-0000-0000662F0000}"/>
    <cellStyle name="Normal 3 7 9 3" xfId="11507" xr:uid="{00000000-0005-0000-0000-0000672F0000}"/>
    <cellStyle name="Normal 3 7 9 3 2" xfId="11508" xr:uid="{00000000-0005-0000-0000-0000682F0000}"/>
    <cellStyle name="Normal 3 7 9 4" xfId="11509" xr:uid="{00000000-0005-0000-0000-0000692F0000}"/>
    <cellStyle name="Normal 3 7 9 5" xfId="13589" xr:uid="{00000000-0005-0000-0000-00006A2F0000}"/>
    <cellStyle name="Normal 3 70" xfId="3084" xr:uid="{00000000-0005-0000-0000-00006B2F0000}"/>
    <cellStyle name="Normal 3 70 2" xfId="3085" xr:uid="{00000000-0005-0000-0000-00006C2F0000}"/>
    <cellStyle name="Normal 3 70 2 2" xfId="5368" xr:uid="{00000000-0005-0000-0000-00006D2F0000}"/>
    <cellStyle name="Normal 3 70 2 2 2" xfId="11510" xr:uid="{00000000-0005-0000-0000-00006E2F0000}"/>
    <cellStyle name="Normal 3 70 2 3" xfId="11511" xr:uid="{00000000-0005-0000-0000-00006F2F0000}"/>
    <cellStyle name="Normal 3 70 2 3 2" xfId="11512" xr:uid="{00000000-0005-0000-0000-0000702F0000}"/>
    <cellStyle name="Normal 3 70 2 4" xfId="11513" xr:uid="{00000000-0005-0000-0000-0000712F0000}"/>
    <cellStyle name="Normal 3 70 2 5" xfId="13590" xr:uid="{00000000-0005-0000-0000-0000722F0000}"/>
    <cellStyle name="Normal 3 70 3" xfId="5369" xr:uid="{00000000-0005-0000-0000-0000732F0000}"/>
    <cellStyle name="Normal 3 70 3 2" xfId="11514" xr:uid="{00000000-0005-0000-0000-0000742F0000}"/>
    <cellStyle name="Normal 3 70 4" xfId="11515" xr:uid="{00000000-0005-0000-0000-0000752F0000}"/>
    <cellStyle name="Normal 3 70 4 2" xfId="11516" xr:uid="{00000000-0005-0000-0000-0000762F0000}"/>
    <cellStyle name="Normal 3 70 5" xfId="11517" xr:uid="{00000000-0005-0000-0000-0000772F0000}"/>
    <cellStyle name="Normal 3 70 6" xfId="13591" xr:uid="{00000000-0005-0000-0000-0000782F0000}"/>
    <cellStyle name="Normal 3 71" xfId="3086" xr:uid="{00000000-0005-0000-0000-0000792F0000}"/>
    <cellStyle name="Normal 3 71 2" xfId="3087" xr:uid="{00000000-0005-0000-0000-00007A2F0000}"/>
    <cellStyle name="Normal 3 71 2 2" xfId="5370" xr:uid="{00000000-0005-0000-0000-00007B2F0000}"/>
    <cellStyle name="Normal 3 71 2 2 2" xfId="11518" xr:uid="{00000000-0005-0000-0000-00007C2F0000}"/>
    <cellStyle name="Normal 3 71 2 3" xfId="11519" xr:uid="{00000000-0005-0000-0000-00007D2F0000}"/>
    <cellStyle name="Normal 3 71 2 3 2" xfId="11520" xr:uid="{00000000-0005-0000-0000-00007E2F0000}"/>
    <cellStyle name="Normal 3 71 2 4" xfId="11521" xr:uid="{00000000-0005-0000-0000-00007F2F0000}"/>
    <cellStyle name="Normal 3 71 2 5" xfId="13592" xr:uid="{00000000-0005-0000-0000-0000802F0000}"/>
    <cellStyle name="Normal 3 71 3" xfId="5371" xr:uid="{00000000-0005-0000-0000-0000812F0000}"/>
    <cellStyle name="Normal 3 71 3 2" xfId="11522" xr:uid="{00000000-0005-0000-0000-0000822F0000}"/>
    <cellStyle name="Normal 3 71 4" xfId="11523" xr:uid="{00000000-0005-0000-0000-0000832F0000}"/>
    <cellStyle name="Normal 3 71 4 2" xfId="11524" xr:uid="{00000000-0005-0000-0000-0000842F0000}"/>
    <cellStyle name="Normal 3 71 5" xfId="11525" xr:uid="{00000000-0005-0000-0000-0000852F0000}"/>
    <cellStyle name="Normal 3 71 6" xfId="13593" xr:uid="{00000000-0005-0000-0000-0000862F0000}"/>
    <cellStyle name="Normal 3 72" xfId="3088" xr:uid="{00000000-0005-0000-0000-0000872F0000}"/>
    <cellStyle name="Normal 3 72 2" xfId="3089" xr:uid="{00000000-0005-0000-0000-0000882F0000}"/>
    <cellStyle name="Normal 3 72 2 2" xfId="5372" xr:uid="{00000000-0005-0000-0000-0000892F0000}"/>
    <cellStyle name="Normal 3 72 2 2 2" xfId="11526" xr:uid="{00000000-0005-0000-0000-00008A2F0000}"/>
    <cellStyle name="Normal 3 72 2 3" xfId="11527" xr:uid="{00000000-0005-0000-0000-00008B2F0000}"/>
    <cellStyle name="Normal 3 72 2 3 2" xfId="11528" xr:uid="{00000000-0005-0000-0000-00008C2F0000}"/>
    <cellStyle name="Normal 3 72 2 4" xfId="11529" xr:uid="{00000000-0005-0000-0000-00008D2F0000}"/>
    <cellStyle name="Normal 3 72 2 5" xfId="13594" xr:uid="{00000000-0005-0000-0000-00008E2F0000}"/>
    <cellStyle name="Normal 3 72 3" xfId="5373" xr:uid="{00000000-0005-0000-0000-00008F2F0000}"/>
    <cellStyle name="Normal 3 72 3 2" xfId="11530" xr:uid="{00000000-0005-0000-0000-0000902F0000}"/>
    <cellStyle name="Normal 3 72 4" xfId="11531" xr:uid="{00000000-0005-0000-0000-0000912F0000}"/>
    <cellStyle name="Normal 3 72 4 2" xfId="11532" xr:uid="{00000000-0005-0000-0000-0000922F0000}"/>
    <cellStyle name="Normal 3 72 5" xfId="11533" xr:uid="{00000000-0005-0000-0000-0000932F0000}"/>
    <cellStyle name="Normal 3 72 6" xfId="13595" xr:uid="{00000000-0005-0000-0000-0000942F0000}"/>
    <cellStyle name="Normal 3 73" xfId="3090" xr:uid="{00000000-0005-0000-0000-0000952F0000}"/>
    <cellStyle name="Normal 3 73 2" xfId="3091" xr:uid="{00000000-0005-0000-0000-0000962F0000}"/>
    <cellStyle name="Normal 3 73 2 2" xfId="5374" xr:uid="{00000000-0005-0000-0000-0000972F0000}"/>
    <cellStyle name="Normal 3 73 2 2 2" xfId="11534" xr:uid="{00000000-0005-0000-0000-0000982F0000}"/>
    <cellStyle name="Normal 3 73 2 3" xfId="11535" xr:uid="{00000000-0005-0000-0000-0000992F0000}"/>
    <cellStyle name="Normal 3 73 2 3 2" xfId="11536" xr:uid="{00000000-0005-0000-0000-00009A2F0000}"/>
    <cellStyle name="Normal 3 73 2 4" xfId="11537" xr:uid="{00000000-0005-0000-0000-00009B2F0000}"/>
    <cellStyle name="Normal 3 73 2 5" xfId="13596" xr:uid="{00000000-0005-0000-0000-00009C2F0000}"/>
    <cellStyle name="Normal 3 73 3" xfId="5375" xr:uid="{00000000-0005-0000-0000-00009D2F0000}"/>
    <cellStyle name="Normal 3 73 3 2" xfId="11538" xr:uid="{00000000-0005-0000-0000-00009E2F0000}"/>
    <cellStyle name="Normal 3 73 4" xfId="11539" xr:uid="{00000000-0005-0000-0000-00009F2F0000}"/>
    <cellStyle name="Normal 3 73 4 2" xfId="11540" xr:uid="{00000000-0005-0000-0000-0000A02F0000}"/>
    <cellStyle name="Normal 3 73 5" xfId="11541" xr:uid="{00000000-0005-0000-0000-0000A12F0000}"/>
    <cellStyle name="Normal 3 73 6" xfId="13597" xr:uid="{00000000-0005-0000-0000-0000A22F0000}"/>
    <cellStyle name="Normal 3 74" xfId="3092" xr:uid="{00000000-0005-0000-0000-0000A32F0000}"/>
    <cellStyle name="Normal 3 74 2" xfId="5376" xr:uid="{00000000-0005-0000-0000-0000A42F0000}"/>
    <cellStyle name="Normal 3 74 2 2" xfId="11542" xr:uid="{00000000-0005-0000-0000-0000A52F0000}"/>
    <cellStyle name="Normal 3 74 3" xfId="11543" xr:uid="{00000000-0005-0000-0000-0000A62F0000}"/>
    <cellStyle name="Normal 3 74 3 2" xfId="11544" xr:uid="{00000000-0005-0000-0000-0000A72F0000}"/>
    <cellStyle name="Normal 3 74 4" xfId="11545" xr:uid="{00000000-0005-0000-0000-0000A82F0000}"/>
    <cellStyle name="Normal 3 74 5" xfId="13598" xr:uid="{00000000-0005-0000-0000-0000A92F0000}"/>
    <cellStyle name="Normal 3 75" xfId="3093" xr:uid="{00000000-0005-0000-0000-0000AA2F0000}"/>
    <cellStyle name="Normal 3 75 2" xfId="5377" xr:uid="{00000000-0005-0000-0000-0000AB2F0000}"/>
    <cellStyle name="Normal 3 75 2 2" xfId="11546" xr:uid="{00000000-0005-0000-0000-0000AC2F0000}"/>
    <cellStyle name="Normal 3 75 3" xfId="11547" xr:uid="{00000000-0005-0000-0000-0000AD2F0000}"/>
    <cellStyle name="Normal 3 75 3 2" xfId="11548" xr:uid="{00000000-0005-0000-0000-0000AE2F0000}"/>
    <cellStyle name="Normal 3 75 4" xfId="11549" xr:uid="{00000000-0005-0000-0000-0000AF2F0000}"/>
    <cellStyle name="Normal 3 75 5" xfId="13599" xr:uid="{00000000-0005-0000-0000-0000B02F0000}"/>
    <cellStyle name="Normal 3 76" xfId="3745" xr:uid="{00000000-0005-0000-0000-0000B12F0000}"/>
    <cellStyle name="Normal 3 76 2" xfId="11550" xr:uid="{00000000-0005-0000-0000-0000B22F0000}"/>
    <cellStyle name="Normal 3 76 3" xfId="13600" xr:uid="{00000000-0005-0000-0000-0000B32F0000}"/>
    <cellStyle name="Normal 3 77" xfId="11551" xr:uid="{00000000-0005-0000-0000-0000B42F0000}"/>
    <cellStyle name="Normal 3 8" xfId="3094" xr:uid="{00000000-0005-0000-0000-0000B52F0000}"/>
    <cellStyle name="Normal 3 8 10" xfId="3095" xr:uid="{00000000-0005-0000-0000-0000B62F0000}"/>
    <cellStyle name="Normal 3 8 10 2" xfId="5378" xr:uid="{00000000-0005-0000-0000-0000B72F0000}"/>
    <cellStyle name="Normal 3 8 10 2 2" xfId="11552" xr:uid="{00000000-0005-0000-0000-0000B82F0000}"/>
    <cellStyle name="Normal 3 8 10 3" xfId="11553" xr:uid="{00000000-0005-0000-0000-0000B92F0000}"/>
    <cellStyle name="Normal 3 8 10 3 2" xfId="11554" xr:uid="{00000000-0005-0000-0000-0000BA2F0000}"/>
    <cellStyle name="Normal 3 8 10 4" xfId="11555" xr:uid="{00000000-0005-0000-0000-0000BB2F0000}"/>
    <cellStyle name="Normal 3 8 10 5" xfId="13601" xr:uid="{00000000-0005-0000-0000-0000BC2F0000}"/>
    <cellStyle name="Normal 3 8 11" xfId="3096" xr:uid="{00000000-0005-0000-0000-0000BD2F0000}"/>
    <cellStyle name="Normal 3 8 11 2" xfId="5379" xr:uid="{00000000-0005-0000-0000-0000BE2F0000}"/>
    <cellStyle name="Normal 3 8 11 2 2" xfId="11556" xr:uid="{00000000-0005-0000-0000-0000BF2F0000}"/>
    <cellStyle name="Normal 3 8 11 3" xfId="11557" xr:uid="{00000000-0005-0000-0000-0000C02F0000}"/>
    <cellStyle name="Normal 3 8 11 3 2" xfId="11558" xr:uid="{00000000-0005-0000-0000-0000C12F0000}"/>
    <cellStyle name="Normal 3 8 11 4" xfId="11559" xr:uid="{00000000-0005-0000-0000-0000C22F0000}"/>
    <cellStyle name="Normal 3 8 11 5" xfId="13602" xr:uid="{00000000-0005-0000-0000-0000C32F0000}"/>
    <cellStyle name="Normal 3 8 12" xfId="3097" xr:uid="{00000000-0005-0000-0000-0000C42F0000}"/>
    <cellStyle name="Normal 3 8 12 2" xfId="5380" xr:uid="{00000000-0005-0000-0000-0000C52F0000}"/>
    <cellStyle name="Normal 3 8 12 2 2" xfId="11560" xr:uid="{00000000-0005-0000-0000-0000C62F0000}"/>
    <cellStyle name="Normal 3 8 12 3" xfId="11561" xr:uid="{00000000-0005-0000-0000-0000C72F0000}"/>
    <cellStyle name="Normal 3 8 12 3 2" xfId="11562" xr:uid="{00000000-0005-0000-0000-0000C82F0000}"/>
    <cellStyle name="Normal 3 8 12 4" xfId="11563" xr:uid="{00000000-0005-0000-0000-0000C92F0000}"/>
    <cellStyle name="Normal 3 8 12 5" xfId="13603" xr:uid="{00000000-0005-0000-0000-0000CA2F0000}"/>
    <cellStyle name="Normal 3 8 13" xfId="3098" xr:uid="{00000000-0005-0000-0000-0000CB2F0000}"/>
    <cellStyle name="Normal 3 8 13 2" xfId="5381" xr:uid="{00000000-0005-0000-0000-0000CC2F0000}"/>
    <cellStyle name="Normal 3 8 13 2 2" xfId="11564" xr:uid="{00000000-0005-0000-0000-0000CD2F0000}"/>
    <cellStyle name="Normal 3 8 13 3" xfId="11565" xr:uid="{00000000-0005-0000-0000-0000CE2F0000}"/>
    <cellStyle name="Normal 3 8 13 3 2" xfId="11566" xr:uid="{00000000-0005-0000-0000-0000CF2F0000}"/>
    <cellStyle name="Normal 3 8 13 4" xfId="11567" xr:uid="{00000000-0005-0000-0000-0000D02F0000}"/>
    <cellStyle name="Normal 3 8 13 5" xfId="13604" xr:uid="{00000000-0005-0000-0000-0000D12F0000}"/>
    <cellStyle name="Normal 3 8 14" xfId="5382" xr:uid="{00000000-0005-0000-0000-0000D22F0000}"/>
    <cellStyle name="Normal 3 8 14 2" xfId="11568" xr:uid="{00000000-0005-0000-0000-0000D32F0000}"/>
    <cellStyle name="Normal 3 8 15" xfId="11569" xr:uid="{00000000-0005-0000-0000-0000D42F0000}"/>
    <cellStyle name="Normal 3 8 15 2" xfId="11570" xr:uid="{00000000-0005-0000-0000-0000D52F0000}"/>
    <cellStyle name="Normal 3 8 16" xfId="11571" xr:uid="{00000000-0005-0000-0000-0000D62F0000}"/>
    <cellStyle name="Normal 3 8 17" xfId="13605" xr:uid="{00000000-0005-0000-0000-0000D72F0000}"/>
    <cellStyle name="Normal 3 8 2" xfId="3099" xr:uid="{00000000-0005-0000-0000-0000D82F0000}"/>
    <cellStyle name="Normal 3 8 2 10" xfId="3100" xr:uid="{00000000-0005-0000-0000-0000D92F0000}"/>
    <cellStyle name="Normal 3 8 2 10 2" xfId="5383" xr:uid="{00000000-0005-0000-0000-0000DA2F0000}"/>
    <cellStyle name="Normal 3 8 2 10 2 2" xfId="11572" xr:uid="{00000000-0005-0000-0000-0000DB2F0000}"/>
    <cellStyle name="Normal 3 8 2 10 3" xfId="11573" xr:uid="{00000000-0005-0000-0000-0000DC2F0000}"/>
    <cellStyle name="Normal 3 8 2 10 3 2" xfId="11574" xr:uid="{00000000-0005-0000-0000-0000DD2F0000}"/>
    <cellStyle name="Normal 3 8 2 10 4" xfId="11575" xr:uid="{00000000-0005-0000-0000-0000DE2F0000}"/>
    <cellStyle name="Normal 3 8 2 10 5" xfId="13606" xr:uid="{00000000-0005-0000-0000-0000DF2F0000}"/>
    <cellStyle name="Normal 3 8 2 11" xfId="3101" xr:uid="{00000000-0005-0000-0000-0000E02F0000}"/>
    <cellStyle name="Normal 3 8 2 11 2" xfId="5384" xr:uid="{00000000-0005-0000-0000-0000E12F0000}"/>
    <cellStyle name="Normal 3 8 2 11 2 2" xfId="11576" xr:uid="{00000000-0005-0000-0000-0000E22F0000}"/>
    <cellStyle name="Normal 3 8 2 11 3" xfId="11577" xr:uid="{00000000-0005-0000-0000-0000E32F0000}"/>
    <cellStyle name="Normal 3 8 2 11 3 2" xfId="11578" xr:uid="{00000000-0005-0000-0000-0000E42F0000}"/>
    <cellStyle name="Normal 3 8 2 11 4" xfId="11579" xr:uid="{00000000-0005-0000-0000-0000E52F0000}"/>
    <cellStyle name="Normal 3 8 2 11 5" xfId="13607" xr:uid="{00000000-0005-0000-0000-0000E62F0000}"/>
    <cellStyle name="Normal 3 8 2 12" xfId="3102" xr:uid="{00000000-0005-0000-0000-0000E72F0000}"/>
    <cellStyle name="Normal 3 8 2 12 2" xfId="5385" xr:uid="{00000000-0005-0000-0000-0000E82F0000}"/>
    <cellStyle name="Normal 3 8 2 12 2 2" xfId="11580" xr:uid="{00000000-0005-0000-0000-0000E92F0000}"/>
    <cellStyle name="Normal 3 8 2 12 3" xfId="11581" xr:uid="{00000000-0005-0000-0000-0000EA2F0000}"/>
    <cellStyle name="Normal 3 8 2 12 3 2" xfId="11582" xr:uid="{00000000-0005-0000-0000-0000EB2F0000}"/>
    <cellStyle name="Normal 3 8 2 12 4" xfId="11583" xr:uid="{00000000-0005-0000-0000-0000EC2F0000}"/>
    <cellStyle name="Normal 3 8 2 12 5" xfId="13608" xr:uid="{00000000-0005-0000-0000-0000ED2F0000}"/>
    <cellStyle name="Normal 3 8 2 13" xfId="5386" xr:uid="{00000000-0005-0000-0000-0000EE2F0000}"/>
    <cellStyle name="Normal 3 8 2 13 2" xfId="11584" xr:uid="{00000000-0005-0000-0000-0000EF2F0000}"/>
    <cellStyle name="Normal 3 8 2 14" xfId="11585" xr:uid="{00000000-0005-0000-0000-0000F02F0000}"/>
    <cellStyle name="Normal 3 8 2 14 2" xfId="11586" xr:uid="{00000000-0005-0000-0000-0000F12F0000}"/>
    <cellStyle name="Normal 3 8 2 15" xfId="11587" xr:uid="{00000000-0005-0000-0000-0000F22F0000}"/>
    <cellStyle name="Normal 3 8 2 16" xfId="13609" xr:uid="{00000000-0005-0000-0000-0000F32F0000}"/>
    <cellStyle name="Normal 3 8 2 2" xfId="3103" xr:uid="{00000000-0005-0000-0000-0000F42F0000}"/>
    <cellStyle name="Normal 3 8 2 2 2" xfId="5387" xr:uid="{00000000-0005-0000-0000-0000F52F0000}"/>
    <cellStyle name="Normal 3 8 2 2 2 2" xfId="11588" xr:uid="{00000000-0005-0000-0000-0000F62F0000}"/>
    <cellStyle name="Normal 3 8 2 2 3" xfId="11589" xr:uid="{00000000-0005-0000-0000-0000F72F0000}"/>
    <cellStyle name="Normal 3 8 2 2 3 2" xfId="11590" xr:uid="{00000000-0005-0000-0000-0000F82F0000}"/>
    <cellStyle name="Normal 3 8 2 2 4" xfId="11591" xr:uid="{00000000-0005-0000-0000-0000F92F0000}"/>
    <cellStyle name="Normal 3 8 2 2 5" xfId="13610" xr:uid="{00000000-0005-0000-0000-0000FA2F0000}"/>
    <cellStyle name="Normal 3 8 2 3" xfId="3104" xr:uid="{00000000-0005-0000-0000-0000FB2F0000}"/>
    <cellStyle name="Normal 3 8 2 3 2" xfId="5388" xr:uid="{00000000-0005-0000-0000-0000FC2F0000}"/>
    <cellStyle name="Normal 3 8 2 3 2 2" xfId="11592" xr:uid="{00000000-0005-0000-0000-0000FD2F0000}"/>
    <cellStyle name="Normal 3 8 2 3 3" xfId="11593" xr:uid="{00000000-0005-0000-0000-0000FE2F0000}"/>
    <cellStyle name="Normal 3 8 2 3 3 2" xfId="11594" xr:uid="{00000000-0005-0000-0000-0000FF2F0000}"/>
    <cellStyle name="Normal 3 8 2 3 4" xfId="11595" xr:uid="{00000000-0005-0000-0000-000000300000}"/>
    <cellStyle name="Normal 3 8 2 3 5" xfId="13611" xr:uid="{00000000-0005-0000-0000-000001300000}"/>
    <cellStyle name="Normal 3 8 2 4" xfId="3105" xr:uid="{00000000-0005-0000-0000-000002300000}"/>
    <cellStyle name="Normal 3 8 2 4 2" xfId="5389" xr:uid="{00000000-0005-0000-0000-000003300000}"/>
    <cellStyle name="Normal 3 8 2 4 2 2" xfId="11596" xr:uid="{00000000-0005-0000-0000-000004300000}"/>
    <cellStyle name="Normal 3 8 2 4 3" xfId="11597" xr:uid="{00000000-0005-0000-0000-000005300000}"/>
    <cellStyle name="Normal 3 8 2 4 3 2" xfId="11598" xr:uid="{00000000-0005-0000-0000-000006300000}"/>
    <cellStyle name="Normal 3 8 2 4 4" xfId="11599" xr:uid="{00000000-0005-0000-0000-000007300000}"/>
    <cellStyle name="Normal 3 8 2 4 5" xfId="13612" xr:uid="{00000000-0005-0000-0000-000008300000}"/>
    <cellStyle name="Normal 3 8 2 5" xfId="3106" xr:uid="{00000000-0005-0000-0000-000009300000}"/>
    <cellStyle name="Normal 3 8 2 5 2" xfId="5390" xr:uid="{00000000-0005-0000-0000-00000A300000}"/>
    <cellStyle name="Normal 3 8 2 5 2 2" xfId="11600" xr:uid="{00000000-0005-0000-0000-00000B300000}"/>
    <cellStyle name="Normal 3 8 2 5 3" xfId="11601" xr:uid="{00000000-0005-0000-0000-00000C300000}"/>
    <cellStyle name="Normal 3 8 2 5 3 2" xfId="11602" xr:uid="{00000000-0005-0000-0000-00000D300000}"/>
    <cellStyle name="Normal 3 8 2 5 4" xfId="11603" xr:uid="{00000000-0005-0000-0000-00000E300000}"/>
    <cellStyle name="Normal 3 8 2 5 5" xfId="13613" xr:uid="{00000000-0005-0000-0000-00000F300000}"/>
    <cellStyle name="Normal 3 8 2 6" xfId="3107" xr:uid="{00000000-0005-0000-0000-000010300000}"/>
    <cellStyle name="Normal 3 8 2 6 2" xfId="5391" xr:uid="{00000000-0005-0000-0000-000011300000}"/>
    <cellStyle name="Normal 3 8 2 6 2 2" xfId="11604" xr:uid="{00000000-0005-0000-0000-000012300000}"/>
    <cellStyle name="Normal 3 8 2 6 3" xfId="11605" xr:uid="{00000000-0005-0000-0000-000013300000}"/>
    <cellStyle name="Normal 3 8 2 6 3 2" xfId="11606" xr:uid="{00000000-0005-0000-0000-000014300000}"/>
    <cellStyle name="Normal 3 8 2 6 4" xfId="11607" xr:uid="{00000000-0005-0000-0000-000015300000}"/>
    <cellStyle name="Normal 3 8 2 6 5" xfId="13614" xr:uid="{00000000-0005-0000-0000-000016300000}"/>
    <cellStyle name="Normal 3 8 2 7" xfId="3108" xr:uid="{00000000-0005-0000-0000-000017300000}"/>
    <cellStyle name="Normal 3 8 2 7 2" xfId="5392" xr:uid="{00000000-0005-0000-0000-000018300000}"/>
    <cellStyle name="Normal 3 8 2 7 2 2" xfId="11608" xr:uid="{00000000-0005-0000-0000-000019300000}"/>
    <cellStyle name="Normal 3 8 2 7 3" xfId="11609" xr:uid="{00000000-0005-0000-0000-00001A300000}"/>
    <cellStyle name="Normal 3 8 2 7 3 2" xfId="11610" xr:uid="{00000000-0005-0000-0000-00001B300000}"/>
    <cellStyle name="Normal 3 8 2 7 4" xfId="11611" xr:uid="{00000000-0005-0000-0000-00001C300000}"/>
    <cellStyle name="Normal 3 8 2 7 5" xfId="13615" xr:uid="{00000000-0005-0000-0000-00001D300000}"/>
    <cellStyle name="Normal 3 8 2 8" xfId="3109" xr:uid="{00000000-0005-0000-0000-00001E300000}"/>
    <cellStyle name="Normal 3 8 2 8 2" xfId="5393" xr:uid="{00000000-0005-0000-0000-00001F300000}"/>
    <cellStyle name="Normal 3 8 2 8 2 2" xfId="11612" xr:uid="{00000000-0005-0000-0000-000020300000}"/>
    <cellStyle name="Normal 3 8 2 8 3" xfId="11613" xr:uid="{00000000-0005-0000-0000-000021300000}"/>
    <cellStyle name="Normal 3 8 2 8 3 2" xfId="11614" xr:uid="{00000000-0005-0000-0000-000022300000}"/>
    <cellStyle name="Normal 3 8 2 8 4" xfId="11615" xr:uid="{00000000-0005-0000-0000-000023300000}"/>
    <cellStyle name="Normal 3 8 2 8 5" xfId="13616" xr:uid="{00000000-0005-0000-0000-000024300000}"/>
    <cellStyle name="Normal 3 8 2 9" xfId="3110" xr:uid="{00000000-0005-0000-0000-000025300000}"/>
    <cellStyle name="Normal 3 8 2 9 2" xfId="5394" xr:uid="{00000000-0005-0000-0000-000026300000}"/>
    <cellStyle name="Normal 3 8 2 9 2 2" xfId="11616" xr:uid="{00000000-0005-0000-0000-000027300000}"/>
    <cellStyle name="Normal 3 8 2 9 3" xfId="11617" xr:uid="{00000000-0005-0000-0000-000028300000}"/>
    <cellStyle name="Normal 3 8 2 9 3 2" xfId="11618" xr:uid="{00000000-0005-0000-0000-000029300000}"/>
    <cellStyle name="Normal 3 8 2 9 4" xfId="11619" xr:uid="{00000000-0005-0000-0000-00002A300000}"/>
    <cellStyle name="Normal 3 8 2 9 5" xfId="13617" xr:uid="{00000000-0005-0000-0000-00002B300000}"/>
    <cellStyle name="Normal 3 8 3" xfId="3111" xr:uid="{00000000-0005-0000-0000-00002C300000}"/>
    <cellStyle name="Normal 3 8 3 2" xfId="5395" xr:uid="{00000000-0005-0000-0000-00002D300000}"/>
    <cellStyle name="Normal 3 8 3 2 2" xfId="11620" xr:uid="{00000000-0005-0000-0000-00002E300000}"/>
    <cellStyle name="Normal 3 8 3 3" xfId="11621" xr:uid="{00000000-0005-0000-0000-00002F300000}"/>
    <cellStyle name="Normal 3 8 3 3 2" xfId="11622" xr:uid="{00000000-0005-0000-0000-000030300000}"/>
    <cellStyle name="Normal 3 8 3 4" xfId="11623" xr:uid="{00000000-0005-0000-0000-000031300000}"/>
    <cellStyle name="Normal 3 8 3 5" xfId="13618" xr:uid="{00000000-0005-0000-0000-000032300000}"/>
    <cellStyle name="Normal 3 8 4" xfId="3112" xr:uid="{00000000-0005-0000-0000-000033300000}"/>
    <cellStyle name="Normal 3 8 4 2" xfId="5396" xr:uid="{00000000-0005-0000-0000-000034300000}"/>
    <cellStyle name="Normal 3 8 4 2 2" xfId="11624" xr:uid="{00000000-0005-0000-0000-000035300000}"/>
    <cellStyle name="Normal 3 8 4 3" xfId="11625" xr:uid="{00000000-0005-0000-0000-000036300000}"/>
    <cellStyle name="Normal 3 8 4 3 2" xfId="11626" xr:uid="{00000000-0005-0000-0000-000037300000}"/>
    <cellStyle name="Normal 3 8 4 4" xfId="11627" xr:uid="{00000000-0005-0000-0000-000038300000}"/>
    <cellStyle name="Normal 3 8 4 5" xfId="13619" xr:uid="{00000000-0005-0000-0000-000039300000}"/>
    <cellStyle name="Normal 3 8 5" xfId="3113" xr:uid="{00000000-0005-0000-0000-00003A300000}"/>
    <cellStyle name="Normal 3 8 5 2" xfId="5397" xr:uid="{00000000-0005-0000-0000-00003B300000}"/>
    <cellStyle name="Normal 3 8 5 2 2" xfId="11628" xr:uid="{00000000-0005-0000-0000-00003C300000}"/>
    <cellStyle name="Normal 3 8 5 3" xfId="11629" xr:uid="{00000000-0005-0000-0000-00003D300000}"/>
    <cellStyle name="Normal 3 8 5 3 2" xfId="11630" xr:uid="{00000000-0005-0000-0000-00003E300000}"/>
    <cellStyle name="Normal 3 8 5 4" xfId="11631" xr:uid="{00000000-0005-0000-0000-00003F300000}"/>
    <cellStyle name="Normal 3 8 5 5" xfId="13620" xr:uid="{00000000-0005-0000-0000-000040300000}"/>
    <cellStyle name="Normal 3 8 6" xfId="3114" xr:uid="{00000000-0005-0000-0000-000041300000}"/>
    <cellStyle name="Normal 3 8 6 2" xfId="5398" xr:uid="{00000000-0005-0000-0000-000042300000}"/>
    <cellStyle name="Normal 3 8 6 2 2" xfId="11632" xr:uid="{00000000-0005-0000-0000-000043300000}"/>
    <cellStyle name="Normal 3 8 6 3" xfId="11633" xr:uid="{00000000-0005-0000-0000-000044300000}"/>
    <cellStyle name="Normal 3 8 6 3 2" xfId="11634" xr:uid="{00000000-0005-0000-0000-000045300000}"/>
    <cellStyle name="Normal 3 8 6 4" xfId="11635" xr:uid="{00000000-0005-0000-0000-000046300000}"/>
    <cellStyle name="Normal 3 8 6 5" xfId="13621" xr:uid="{00000000-0005-0000-0000-000047300000}"/>
    <cellStyle name="Normal 3 8 7" xfId="3115" xr:uid="{00000000-0005-0000-0000-000048300000}"/>
    <cellStyle name="Normal 3 8 7 2" xfId="5399" xr:uid="{00000000-0005-0000-0000-000049300000}"/>
    <cellStyle name="Normal 3 8 7 2 2" xfId="11636" xr:uid="{00000000-0005-0000-0000-00004A300000}"/>
    <cellStyle name="Normal 3 8 7 3" xfId="11637" xr:uid="{00000000-0005-0000-0000-00004B300000}"/>
    <cellStyle name="Normal 3 8 7 3 2" xfId="11638" xr:uid="{00000000-0005-0000-0000-00004C300000}"/>
    <cellStyle name="Normal 3 8 7 4" xfId="11639" xr:uid="{00000000-0005-0000-0000-00004D300000}"/>
    <cellStyle name="Normal 3 8 7 5" xfId="13622" xr:uid="{00000000-0005-0000-0000-00004E300000}"/>
    <cellStyle name="Normal 3 8 8" xfId="3116" xr:uid="{00000000-0005-0000-0000-00004F300000}"/>
    <cellStyle name="Normal 3 8 8 2" xfId="5400" xr:uid="{00000000-0005-0000-0000-000050300000}"/>
    <cellStyle name="Normal 3 8 8 2 2" xfId="11640" xr:uid="{00000000-0005-0000-0000-000051300000}"/>
    <cellStyle name="Normal 3 8 8 3" xfId="11641" xr:uid="{00000000-0005-0000-0000-000052300000}"/>
    <cellStyle name="Normal 3 8 8 3 2" xfId="11642" xr:uid="{00000000-0005-0000-0000-000053300000}"/>
    <cellStyle name="Normal 3 8 8 4" xfId="11643" xr:uid="{00000000-0005-0000-0000-000054300000}"/>
    <cellStyle name="Normal 3 8 8 5" xfId="13623" xr:uid="{00000000-0005-0000-0000-000055300000}"/>
    <cellStyle name="Normal 3 8 9" xfId="3117" xr:uid="{00000000-0005-0000-0000-000056300000}"/>
    <cellStyle name="Normal 3 8 9 2" xfId="5401" xr:uid="{00000000-0005-0000-0000-000057300000}"/>
    <cellStyle name="Normal 3 8 9 2 2" xfId="11644" xr:uid="{00000000-0005-0000-0000-000058300000}"/>
    <cellStyle name="Normal 3 8 9 3" xfId="11645" xr:uid="{00000000-0005-0000-0000-000059300000}"/>
    <cellStyle name="Normal 3 8 9 3 2" xfId="11646" xr:uid="{00000000-0005-0000-0000-00005A300000}"/>
    <cellStyle name="Normal 3 8 9 4" xfId="11647" xr:uid="{00000000-0005-0000-0000-00005B300000}"/>
    <cellStyle name="Normal 3 8 9 5" xfId="13624" xr:uid="{00000000-0005-0000-0000-00005C300000}"/>
    <cellStyle name="Normal 3 9" xfId="3118" xr:uid="{00000000-0005-0000-0000-00005D300000}"/>
    <cellStyle name="Normal 3 9 10" xfId="3119" xr:uid="{00000000-0005-0000-0000-00005E300000}"/>
    <cellStyle name="Normal 3 9 10 2" xfId="5402" xr:uid="{00000000-0005-0000-0000-00005F300000}"/>
    <cellStyle name="Normal 3 9 10 2 2" xfId="11648" xr:uid="{00000000-0005-0000-0000-000060300000}"/>
    <cellStyle name="Normal 3 9 10 3" xfId="11649" xr:uid="{00000000-0005-0000-0000-000061300000}"/>
    <cellStyle name="Normal 3 9 10 3 2" xfId="11650" xr:uid="{00000000-0005-0000-0000-000062300000}"/>
    <cellStyle name="Normal 3 9 10 4" xfId="11651" xr:uid="{00000000-0005-0000-0000-000063300000}"/>
    <cellStyle name="Normal 3 9 10 5" xfId="13625" xr:uid="{00000000-0005-0000-0000-000064300000}"/>
    <cellStyle name="Normal 3 9 11" xfId="3120" xr:uid="{00000000-0005-0000-0000-000065300000}"/>
    <cellStyle name="Normal 3 9 11 2" xfId="5403" xr:uid="{00000000-0005-0000-0000-000066300000}"/>
    <cellStyle name="Normal 3 9 11 2 2" xfId="11652" xr:uid="{00000000-0005-0000-0000-000067300000}"/>
    <cellStyle name="Normal 3 9 11 3" xfId="11653" xr:uid="{00000000-0005-0000-0000-000068300000}"/>
    <cellStyle name="Normal 3 9 11 3 2" xfId="11654" xr:uid="{00000000-0005-0000-0000-000069300000}"/>
    <cellStyle name="Normal 3 9 11 4" xfId="11655" xr:uid="{00000000-0005-0000-0000-00006A300000}"/>
    <cellStyle name="Normal 3 9 11 5" xfId="13626" xr:uid="{00000000-0005-0000-0000-00006B300000}"/>
    <cellStyle name="Normal 3 9 12" xfId="3121" xr:uid="{00000000-0005-0000-0000-00006C300000}"/>
    <cellStyle name="Normal 3 9 12 2" xfId="5404" xr:uid="{00000000-0005-0000-0000-00006D300000}"/>
    <cellStyle name="Normal 3 9 12 2 2" xfId="11656" xr:uid="{00000000-0005-0000-0000-00006E300000}"/>
    <cellStyle name="Normal 3 9 12 3" xfId="11657" xr:uid="{00000000-0005-0000-0000-00006F300000}"/>
    <cellStyle name="Normal 3 9 12 3 2" xfId="11658" xr:uid="{00000000-0005-0000-0000-000070300000}"/>
    <cellStyle name="Normal 3 9 12 4" xfId="11659" xr:uid="{00000000-0005-0000-0000-000071300000}"/>
    <cellStyle name="Normal 3 9 12 5" xfId="13627" xr:uid="{00000000-0005-0000-0000-000072300000}"/>
    <cellStyle name="Normal 3 9 13" xfId="3122" xr:uid="{00000000-0005-0000-0000-000073300000}"/>
    <cellStyle name="Normal 3 9 13 2" xfId="5405" xr:uid="{00000000-0005-0000-0000-000074300000}"/>
    <cellStyle name="Normal 3 9 13 2 2" xfId="11660" xr:uid="{00000000-0005-0000-0000-000075300000}"/>
    <cellStyle name="Normal 3 9 13 3" xfId="11661" xr:uid="{00000000-0005-0000-0000-000076300000}"/>
    <cellStyle name="Normal 3 9 13 3 2" xfId="11662" xr:uid="{00000000-0005-0000-0000-000077300000}"/>
    <cellStyle name="Normal 3 9 13 4" xfId="11663" xr:uid="{00000000-0005-0000-0000-000078300000}"/>
    <cellStyle name="Normal 3 9 13 5" xfId="13628" xr:uid="{00000000-0005-0000-0000-000079300000}"/>
    <cellStyle name="Normal 3 9 14" xfId="5406" xr:uid="{00000000-0005-0000-0000-00007A300000}"/>
    <cellStyle name="Normal 3 9 14 2" xfId="11664" xr:uid="{00000000-0005-0000-0000-00007B300000}"/>
    <cellStyle name="Normal 3 9 15" xfId="11665" xr:uid="{00000000-0005-0000-0000-00007C300000}"/>
    <cellStyle name="Normal 3 9 15 2" xfId="11666" xr:uid="{00000000-0005-0000-0000-00007D300000}"/>
    <cellStyle name="Normal 3 9 16" xfId="11667" xr:uid="{00000000-0005-0000-0000-00007E300000}"/>
    <cellStyle name="Normal 3 9 17" xfId="13629" xr:uid="{00000000-0005-0000-0000-00007F300000}"/>
    <cellStyle name="Normal 3 9 2" xfId="3123" xr:uid="{00000000-0005-0000-0000-000080300000}"/>
    <cellStyle name="Normal 3 9 2 10" xfId="3124" xr:uid="{00000000-0005-0000-0000-000081300000}"/>
    <cellStyle name="Normal 3 9 2 10 2" xfId="5407" xr:uid="{00000000-0005-0000-0000-000082300000}"/>
    <cellStyle name="Normal 3 9 2 10 2 2" xfId="11668" xr:uid="{00000000-0005-0000-0000-000083300000}"/>
    <cellStyle name="Normal 3 9 2 10 3" xfId="11669" xr:uid="{00000000-0005-0000-0000-000084300000}"/>
    <cellStyle name="Normal 3 9 2 10 3 2" xfId="11670" xr:uid="{00000000-0005-0000-0000-000085300000}"/>
    <cellStyle name="Normal 3 9 2 10 4" xfId="11671" xr:uid="{00000000-0005-0000-0000-000086300000}"/>
    <cellStyle name="Normal 3 9 2 10 5" xfId="13630" xr:uid="{00000000-0005-0000-0000-000087300000}"/>
    <cellStyle name="Normal 3 9 2 11" xfId="3125" xr:uid="{00000000-0005-0000-0000-000088300000}"/>
    <cellStyle name="Normal 3 9 2 11 2" xfId="5408" xr:uid="{00000000-0005-0000-0000-000089300000}"/>
    <cellStyle name="Normal 3 9 2 11 2 2" xfId="11672" xr:uid="{00000000-0005-0000-0000-00008A300000}"/>
    <cellStyle name="Normal 3 9 2 11 3" xfId="11673" xr:uid="{00000000-0005-0000-0000-00008B300000}"/>
    <cellStyle name="Normal 3 9 2 11 3 2" xfId="11674" xr:uid="{00000000-0005-0000-0000-00008C300000}"/>
    <cellStyle name="Normal 3 9 2 11 4" xfId="11675" xr:uid="{00000000-0005-0000-0000-00008D300000}"/>
    <cellStyle name="Normal 3 9 2 11 5" xfId="13631" xr:uid="{00000000-0005-0000-0000-00008E300000}"/>
    <cellStyle name="Normal 3 9 2 12" xfId="3126" xr:uid="{00000000-0005-0000-0000-00008F300000}"/>
    <cellStyle name="Normal 3 9 2 12 2" xfId="5409" xr:uid="{00000000-0005-0000-0000-000090300000}"/>
    <cellStyle name="Normal 3 9 2 12 2 2" xfId="11676" xr:uid="{00000000-0005-0000-0000-000091300000}"/>
    <cellStyle name="Normal 3 9 2 12 3" xfId="11677" xr:uid="{00000000-0005-0000-0000-000092300000}"/>
    <cellStyle name="Normal 3 9 2 12 3 2" xfId="11678" xr:uid="{00000000-0005-0000-0000-000093300000}"/>
    <cellStyle name="Normal 3 9 2 12 4" xfId="11679" xr:uid="{00000000-0005-0000-0000-000094300000}"/>
    <cellStyle name="Normal 3 9 2 12 5" xfId="13632" xr:uid="{00000000-0005-0000-0000-000095300000}"/>
    <cellStyle name="Normal 3 9 2 13" xfId="5410" xr:uid="{00000000-0005-0000-0000-000096300000}"/>
    <cellStyle name="Normal 3 9 2 13 2" xfId="11680" xr:uid="{00000000-0005-0000-0000-000097300000}"/>
    <cellStyle name="Normal 3 9 2 14" xfId="11681" xr:uid="{00000000-0005-0000-0000-000098300000}"/>
    <cellStyle name="Normal 3 9 2 14 2" xfId="11682" xr:uid="{00000000-0005-0000-0000-000099300000}"/>
    <cellStyle name="Normal 3 9 2 15" xfId="11683" xr:uid="{00000000-0005-0000-0000-00009A300000}"/>
    <cellStyle name="Normal 3 9 2 16" xfId="13633" xr:uid="{00000000-0005-0000-0000-00009B300000}"/>
    <cellStyle name="Normal 3 9 2 2" xfId="3127" xr:uid="{00000000-0005-0000-0000-00009C300000}"/>
    <cellStyle name="Normal 3 9 2 2 2" xfId="5411" xr:uid="{00000000-0005-0000-0000-00009D300000}"/>
    <cellStyle name="Normal 3 9 2 2 2 2" xfId="11684" xr:uid="{00000000-0005-0000-0000-00009E300000}"/>
    <cellStyle name="Normal 3 9 2 2 3" xfId="11685" xr:uid="{00000000-0005-0000-0000-00009F300000}"/>
    <cellStyle name="Normal 3 9 2 2 3 2" xfId="11686" xr:uid="{00000000-0005-0000-0000-0000A0300000}"/>
    <cellStyle name="Normal 3 9 2 2 4" xfId="11687" xr:uid="{00000000-0005-0000-0000-0000A1300000}"/>
    <cellStyle name="Normal 3 9 2 2 5" xfId="13634" xr:uid="{00000000-0005-0000-0000-0000A2300000}"/>
    <cellStyle name="Normal 3 9 2 3" xfId="3128" xr:uid="{00000000-0005-0000-0000-0000A3300000}"/>
    <cellStyle name="Normal 3 9 2 3 2" xfId="5412" xr:uid="{00000000-0005-0000-0000-0000A4300000}"/>
    <cellStyle name="Normal 3 9 2 3 2 2" xfId="11688" xr:uid="{00000000-0005-0000-0000-0000A5300000}"/>
    <cellStyle name="Normal 3 9 2 3 3" xfId="11689" xr:uid="{00000000-0005-0000-0000-0000A6300000}"/>
    <cellStyle name="Normal 3 9 2 3 3 2" xfId="11690" xr:uid="{00000000-0005-0000-0000-0000A7300000}"/>
    <cellStyle name="Normal 3 9 2 3 4" xfId="11691" xr:uid="{00000000-0005-0000-0000-0000A8300000}"/>
    <cellStyle name="Normal 3 9 2 3 5" xfId="13635" xr:uid="{00000000-0005-0000-0000-0000A9300000}"/>
    <cellStyle name="Normal 3 9 2 4" xfId="3129" xr:uid="{00000000-0005-0000-0000-0000AA300000}"/>
    <cellStyle name="Normal 3 9 2 4 2" xfId="5413" xr:uid="{00000000-0005-0000-0000-0000AB300000}"/>
    <cellStyle name="Normal 3 9 2 4 2 2" xfId="11692" xr:uid="{00000000-0005-0000-0000-0000AC300000}"/>
    <cellStyle name="Normal 3 9 2 4 3" xfId="11693" xr:uid="{00000000-0005-0000-0000-0000AD300000}"/>
    <cellStyle name="Normal 3 9 2 4 3 2" xfId="11694" xr:uid="{00000000-0005-0000-0000-0000AE300000}"/>
    <cellStyle name="Normal 3 9 2 4 4" xfId="11695" xr:uid="{00000000-0005-0000-0000-0000AF300000}"/>
    <cellStyle name="Normal 3 9 2 4 5" xfId="13636" xr:uid="{00000000-0005-0000-0000-0000B0300000}"/>
    <cellStyle name="Normal 3 9 2 5" xfId="3130" xr:uid="{00000000-0005-0000-0000-0000B1300000}"/>
    <cellStyle name="Normal 3 9 2 5 2" xfId="5414" xr:uid="{00000000-0005-0000-0000-0000B2300000}"/>
    <cellStyle name="Normal 3 9 2 5 2 2" xfId="11696" xr:uid="{00000000-0005-0000-0000-0000B3300000}"/>
    <cellStyle name="Normal 3 9 2 5 3" xfId="11697" xr:uid="{00000000-0005-0000-0000-0000B4300000}"/>
    <cellStyle name="Normal 3 9 2 5 3 2" xfId="11698" xr:uid="{00000000-0005-0000-0000-0000B5300000}"/>
    <cellStyle name="Normal 3 9 2 5 4" xfId="11699" xr:uid="{00000000-0005-0000-0000-0000B6300000}"/>
    <cellStyle name="Normal 3 9 2 5 5" xfId="13637" xr:uid="{00000000-0005-0000-0000-0000B7300000}"/>
    <cellStyle name="Normal 3 9 2 6" xfId="3131" xr:uid="{00000000-0005-0000-0000-0000B8300000}"/>
    <cellStyle name="Normal 3 9 2 6 2" xfId="5415" xr:uid="{00000000-0005-0000-0000-0000B9300000}"/>
    <cellStyle name="Normal 3 9 2 6 2 2" xfId="11700" xr:uid="{00000000-0005-0000-0000-0000BA300000}"/>
    <cellStyle name="Normal 3 9 2 6 3" xfId="11701" xr:uid="{00000000-0005-0000-0000-0000BB300000}"/>
    <cellStyle name="Normal 3 9 2 6 3 2" xfId="11702" xr:uid="{00000000-0005-0000-0000-0000BC300000}"/>
    <cellStyle name="Normal 3 9 2 6 4" xfId="11703" xr:uid="{00000000-0005-0000-0000-0000BD300000}"/>
    <cellStyle name="Normal 3 9 2 6 5" xfId="13638" xr:uid="{00000000-0005-0000-0000-0000BE300000}"/>
    <cellStyle name="Normal 3 9 2 7" xfId="3132" xr:uid="{00000000-0005-0000-0000-0000BF300000}"/>
    <cellStyle name="Normal 3 9 2 7 2" xfId="5416" xr:uid="{00000000-0005-0000-0000-0000C0300000}"/>
    <cellStyle name="Normal 3 9 2 7 2 2" xfId="11704" xr:uid="{00000000-0005-0000-0000-0000C1300000}"/>
    <cellStyle name="Normal 3 9 2 7 3" xfId="11705" xr:uid="{00000000-0005-0000-0000-0000C2300000}"/>
    <cellStyle name="Normal 3 9 2 7 3 2" xfId="11706" xr:uid="{00000000-0005-0000-0000-0000C3300000}"/>
    <cellStyle name="Normal 3 9 2 7 4" xfId="11707" xr:uid="{00000000-0005-0000-0000-0000C4300000}"/>
    <cellStyle name="Normal 3 9 2 7 5" xfId="13639" xr:uid="{00000000-0005-0000-0000-0000C5300000}"/>
    <cellStyle name="Normal 3 9 2 8" xfId="3133" xr:uid="{00000000-0005-0000-0000-0000C6300000}"/>
    <cellStyle name="Normal 3 9 2 8 2" xfId="5417" xr:uid="{00000000-0005-0000-0000-0000C7300000}"/>
    <cellStyle name="Normal 3 9 2 8 2 2" xfId="11708" xr:uid="{00000000-0005-0000-0000-0000C8300000}"/>
    <cellStyle name="Normal 3 9 2 8 3" xfId="11709" xr:uid="{00000000-0005-0000-0000-0000C9300000}"/>
    <cellStyle name="Normal 3 9 2 8 3 2" xfId="11710" xr:uid="{00000000-0005-0000-0000-0000CA300000}"/>
    <cellStyle name="Normal 3 9 2 8 4" xfId="11711" xr:uid="{00000000-0005-0000-0000-0000CB300000}"/>
    <cellStyle name="Normal 3 9 2 8 5" xfId="13640" xr:uid="{00000000-0005-0000-0000-0000CC300000}"/>
    <cellStyle name="Normal 3 9 2 9" xfId="3134" xr:uid="{00000000-0005-0000-0000-0000CD300000}"/>
    <cellStyle name="Normal 3 9 2 9 2" xfId="5418" xr:uid="{00000000-0005-0000-0000-0000CE300000}"/>
    <cellStyle name="Normal 3 9 2 9 2 2" xfId="11712" xr:uid="{00000000-0005-0000-0000-0000CF300000}"/>
    <cellStyle name="Normal 3 9 2 9 3" xfId="11713" xr:uid="{00000000-0005-0000-0000-0000D0300000}"/>
    <cellStyle name="Normal 3 9 2 9 3 2" xfId="11714" xr:uid="{00000000-0005-0000-0000-0000D1300000}"/>
    <cellStyle name="Normal 3 9 2 9 4" xfId="11715" xr:uid="{00000000-0005-0000-0000-0000D2300000}"/>
    <cellStyle name="Normal 3 9 2 9 5" xfId="13641" xr:uid="{00000000-0005-0000-0000-0000D3300000}"/>
    <cellStyle name="Normal 3 9 3" xfId="3135" xr:uid="{00000000-0005-0000-0000-0000D4300000}"/>
    <cellStyle name="Normal 3 9 3 2" xfId="5419" xr:uid="{00000000-0005-0000-0000-0000D5300000}"/>
    <cellStyle name="Normal 3 9 3 2 2" xfId="11716" xr:uid="{00000000-0005-0000-0000-0000D6300000}"/>
    <cellStyle name="Normal 3 9 3 3" xfId="11717" xr:uid="{00000000-0005-0000-0000-0000D7300000}"/>
    <cellStyle name="Normal 3 9 3 3 2" xfId="11718" xr:uid="{00000000-0005-0000-0000-0000D8300000}"/>
    <cellStyle name="Normal 3 9 3 4" xfId="11719" xr:uid="{00000000-0005-0000-0000-0000D9300000}"/>
    <cellStyle name="Normal 3 9 3 5" xfId="13642" xr:uid="{00000000-0005-0000-0000-0000DA300000}"/>
    <cellStyle name="Normal 3 9 4" xfId="3136" xr:uid="{00000000-0005-0000-0000-0000DB300000}"/>
    <cellStyle name="Normal 3 9 4 2" xfId="5420" xr:uid="{00000000-0005-0000-0000-0000DC300000}"/>
    <cellStyle name="Normal 3 9 4 2 2" xfId="11720" xr:uid="{00000000-0005-0000-0000-0000DD300000}"/>
    <cellStyle name="Normal 3 9 4 3" xfId="11721" xr:uid="{00000000-0005-0000-0000-0000DE300000}"/>
    <cellStyle name="Normal 3 9 4 3 2" xfId="11722" xr:uid="{00000000-0005-0000-0000-0000DF300000}"/>
    <cellStyle name="Normal 3 9 4 4" xfId="11723" xr:uid="{00000000-0005-0000-0000-0000E0300000}"/>
    <cellStyle name="Normal 3 9 4 5" xfId="13643" xr:uid="{00000000-0005-0000-0000-0000E1300000}"/>
    <cellStyle name="Normal 3 9 5" xfId="3137" xr:uid="{00000000-0005-0000-0000-0000E2300000}"/>
    <cellStyle name="Normal 3 9 5 2" xfId="5421" xr:uid="{00000000-0005-0000-0000-0000E3300000}"/>
    <cellStyle name="Normal 3 9 5 2 2" xfId="11724" xr:uid="{00000000-0005-0000-0000-0000E4300000}"/>
    <cellStyle name="Normal 3 9 5 3" xfId="11725" xr:uid="{00000000-0005-0000-0000-0000E5300000}"/>
    <cellStyle name="Normal 3 9 5 3 2" xfId="11726" xr:uid="{00000000-0005-0000-0000-0000E6300000}"/>
    <cellStyle name="Normal 3 9 5 4" xfId="11727" xr:uid="{00000000-0005-0000-0000-0000E7300000}"/>
    <cellStyle name="Normal 3 9 5 5" xfId="13644" xr:uid="{00000000-0005-0000-0000-0000E8300000}"/>
    <cellStyle name="Normal 3 9 6" xfId="3138" xr:uid="{00000000-0005-0000-0000-0000E9300000}"/>
    <cellStyle name="Normal 3 9 6 2" xfId="5422" xr:uid="{00000000-0005-0000-0000-0000EA300000}"/>
    <cellStyle name="Normal 3 9 6 2 2" xfId="11728" xr:uid="{00000000-0005-0000-0000-0000EB300000}"/>
    <cellStyle name="Normal 3 9 6 3" xfId="11729" xr:uid="{00000000-0005-0000-0000-0000EC300000}"/>
    <cellStyle name="Normal 3 9 6 3 2" xfId="11730" xr:uid="{00000000-0005-0000-0000-0000ED300000}"/>
    <cellStyle name="Normal 3 9 6 4" xfId="11731" xr:uid="{00000000-0005-0000-0000-0000EE300000}"/>
    <cellStyle name="Normal 3 9 6 5" xfId="13645" xr:uid="{00000000-0005-0000-0000-0000EF300000}"/>
    <cellStyle name="Normal 3 9 7" xfId="3139" xr:uid="{00000000-0005-0000-0000-0000F0300000}"/>
    <cellStyle name="Normal 3 9 7 2" xfId="5423" xr:uid="{00000000-0005-0000-0000-0000F1300000}"/>
    <cellStyle name="Normal 3 9 7 2 2" xfId="11732" xr:uid="{00000000-0005-0000-0000-0000F2300000}"/>
    <cellStyle name="Normal 3 9 7 3" xfId="11733" xr:uid="{00000000-0005-0000-0000-0000F3300000}"/>
    <cellStyle name="Normal 3 9 7 3 2" xfId="11734" xr:uid="{00000000-0005-0000-0000-0000F4300000}"/>
    <cellStyle name="Normal 3 9 7 4" xfId="11735" xr:uid="{00000000-0005-0000-0000-0000F5300000}"/>
    <cellStyle name="Normal 3 9 7 5" xfId="13646" xr:uid="{00000000-0005-0000-0000-0000F6300000}"/>
    <cellStyle name="Normal 3 9 8" xfId="3140" xr:uid="{00000000-0005-0000-0000-0000F7300000}"/>
    <cellStyle name="Normal 3 9 8 2" xfId="5424" xr:uid="{00000000-0005-0000-0000-0000F8300000}"/>
    <cellStyle name="Normal 3 9 8 2 2" xfId="11736" xr:uid="{00000000-0005-0000-0000-0000F9300000}"/>
    <cellStyle name="Normal 3 9 8 3" xfId="11737" xr:uid="{00000000-0005-0000-0000-0000FA300000}"/>
    <cellStyle name="Normal 3 9 8 3 2" xfId="11738" xr:uid="{00000000-0005-0000-0000-0000FB300000}"/>
    <cellStyle name="Normal 3 9 8 4" xfId="11739" xr:uid="{00000000-0005-0000-0000-0000FC300000}"/>
    <cellStyle name="Normal 3 9 8 5" xfId="13647" xr:uid="{00000000-0005-0000-0000-0000FD300000}"/>
    <cellStyle name="Normal 3 9 9" xfId="3141" xr:uid="{00000000-0005-0000-0000-0000FE300000}"/>
    <cellStyle name="Normal 3 9 9 2" xfId="5425" xr:uid="{00000000-0005-0000-0000-0000FF300000}"/>
    <cellStyle name="Normal 3 9 9 2 2" xfId="11740" xr:uid="{00000000-0005-0000-0000-000000310000}"/>
    <cellStyle name="Normal 3 9 9 3" xfId="11741" xr:uid="{00000000-0005-0000-0000-000001310000}"/>
    <cellStyle name="Normal 3 9 9 3 2" xfId="11742" xr:uid="{00000000-0005-0000-0000-000002310000}"/>
    <cellStyle name="Normal 3 9 9 4" xfId="11743" xr:uid="{00000000-0005-0000-0000-000003310000}"/>
    <cellStyle name="Normal 3 9 9 5" xfId="13648" xr:uid="{00000000-0005-0000-0000-000004310000}"/>
    <cellStyle name="Normal 3_PRESUPUESTO SAN ANTONIO DE PRADO" xfId="3729" xr:uid="{00000000-0005-0000-0000-000005310000}"/>
    <cellStyle name="Normal 30" xfId="3142" xr:uid="{00000000-0005-0000-0000-000006310000}"/>
    <cellStyle name="Normal 31" xfId="3143" xr:uid="{00000000-0005-0000-0000-000007310000}"/>
    <cellStyle name="Normal 31 2" xfId="3144" xr:uid="{00000000-0005-0000-0000-000008310000}"/>
    <cellStyle name="Normal 31 3" xfId="3145" xr:uid="{00000000-0005-0000-0000-000009310000}"/>
    <cellStyle name="Normal 31 4" xfId="3146" xr:uid="{00000000-0005-0000-0000-00000A310000}"/>
    <cellStyle name="Normal 32" xfId="3147" xr:uid="{00000000-0005-0000-0000-00000B310000}"/>
    <cellStyle name="Normal 33" xfId="3148" xr:uid="{00000000-0005-0000-0000-00000C310000}"/>
    <cellStyle name="Normal 34" xfId="3149" xr:uid="{00000000-0005-0000-0000-00000D310000}"/>
    <cellStyle name="Normal 35" xfId="3150" xr:uid="{00000000-0005-0000-0000-00000E310000}"/>
    <cellStyle name="Normal 36" xfId="3151" xr:uid="{00000000-0005-0000-0000-00000F310000}"/>
    <cellStyle name="Normal 37" xfId="3152" xr:uid="{00000000-0005-0000-0000-000010310000}"/>
    <cellStyle name="Normal 38" xfId="3153" xr:uid="{00000000-0005-0000-0000-000011310000}"/>
    <cellStyle name="Normal 39" xfId="3154" xr:uid="{00000000-0005-0000-0000-000012310000}"/>
    <cellStyle name="Normal 4" xfId="40" xr:uid="{00000000-0005-0000-0000-000013310000}"/>
    <cellStyle name="Normal 4 10" xfId="3155" xr:uid="{00000000-0005-0000-0000-000014310000}"/>
    <cellStyle name="Normal 4 10 2" xfId="3156" xr:uid="{00000000-0005-0000-0000-000015310000}"/>
    <cellStyle name="Normal 4 10 2 2" xfId="5426" xr:uid="{00000000-0005-0000-0000-000016310000}"/>
    <cellStyle name="Normal 4 10 2 2 2" xfId="11744" xr:uid="{00000000-0005-0000-0000-000017310000}"/>
    <cellStyle name="Normal 4 10 2 3" xfId="11745" xr:uid="{00000000-0005-0000-0000-000018310000}"/>
    <cellStyle name="Normal 4 10 2 3 2" xfId="11746" xr:uid="{00000000-0005-0000-0000-000019310000}"/>
    <cellStyle name="Normal 4 10 2 4" xfId="11747" xr:uid="{00000000-0005-0000-0000-00001A310000}"/>
    <cellStyle name="Normal 4 10 2 5" xfId="13649" xr:uid="{00000000-0005-0000-0000-00001B310000}"/>
    <cellStyle name="Normal 4 10 3" xfId="3157" xr:uid="{00000000-0005-0000-0000-00001C310000}"/>
    <cellStyle name="Normal 4 10 3 2" xfId="5427" xr:uid="{00000000-0005-0000-0000-00001D310000}"/>
    <cellStyle name="Normal 4 10 3 2 2" xfId="11748" xr:uid="{00000000-0005-0000-0000-00001E310000}"/>
    <cellStyle name="Normal 4 10 3 3" xfId="11749" xr:uid="{00000000-0005-0000-0000-00001F310000}"/>
    <cellStyle name="Normal 4 10 3 3 2" xfId="11750" xr:uid="{00000000-0005-0000-0000-000020310000}"/>
    <cellStyle name="Normal 4 10 3 4" xfId="11751" xr:uid="{00000000-0005-0000-0000-000021310000}"/>
    <cellStyle name="Normal 4 10 3 5" xfId="13650" xr:uid="{00000000-0005-0000-0000-000022310000}"/>
    <cellStyle name="Normal 4 10 4" xfId="3158" xr:uid="{00000000-0005-0000-0000-000023310000}"/>
    <cellStyle name="Normal 4 10 4 2" xfId="5428" xr:uid="{00000000-0005-0000-0000-000024310000}"/>
    <cellStyle name="Normal 4 10 4 2 2" xfId="11752" xr:uid="{00000000-0005-0000-0000-000025310000}"/>
    <cellStyle name="Normal 4 10 4 3" xfId="11753" xr:uid="{00000000-0005-0000-0000-000026310000}"/>
    <cellStyle name="Normal 4 10 4 3 2" xfId="11754" xr:uid="{00000000-0005-0000-0000-000027310000}"/>
    <cellStyle name="Normal 4 10 4 4" xfId="11755" xr:uid="{00000000-0005-0000-0000-000028310000}"/>
    <cellStyle name="Normal 4 10 4 5" xfId="13651" xr:uid="{00000000-0005-0000-0000-000029310000}"/>
    <cellStyle name="Normal 4 10 5" xfId="5429" xr:uid="{00000000-0005-0000-0000-00002A310000}"/>
    <cellStyle name="Normal 4 10 5 2" xfId="11756" xr:uid="{00000000-0005-0000-0000-00002B310000}"/>
    <cellStyle name="Normal 4 10 6" xfId="11757" xr:uid="{00000000-0005-0000-0000-00002C310000}"/>
    <cellStyle name="Normal 4 10 6 2" xfId="11758" xr:uid="{00000000-0005-0000-0000-00002D310000}"/>
    <cellStyle name="Normal 4 10 7" xfId="11759" xr:uid="{00000000-0005-0000-0000-00002E310000}"/>
    <cellStyle name="Normal 4 10 8" xfId="13652" xr:uid="{00000000-0005-0000-0000-00002F310000}"/>
    <cellStyle name="Normal 4 11" xfId="3159" xr:uid="{00000000-0005-0000-0000-000030310000}"/>
    <cellStyle name="Normal 4 11 2" xfId="3160" xr:uid="{00000000-0005-0000-0000-000031310000}"/>
    <cellStyle name="Normal 4 11 2 2" xfId="5430" xr:uid="{00000000-0005-0000-0000-000032310000}"/>
    <cellStyle name="Normal 4 11 2 2 2" xfId="11760" xr:uid="{00000000-0005-0000-0000-000033310000}"/>
    <cellStyle name="Normal 4 11 2 3" xfId="11761" xr:uid="{00000000-0005-0000-0000-000034310000}"/>
    <cellStyle name="Normal 4 11 2 3 2" xfId="11762" xr:uid="{00000000-0005-0000-0000-000035310000}"/>
    <cellStyle name="Normal 4 11 2 4" xfId="11763" xr:uid="{00000000-0005-0000-0000-000036310000}"/>
    <cellStyle name="Normal 4 11 2 5" xfId="13653" xr:uid="{00000000-0005-0000-0000-000037310000}"/>
    <cellStyle name="Normal 4 11 3" xfId="3161" xr:uid="{00000000-0005-0000-0000-000038310000}"/>
    <cellStyle name="Normal 4 11 3 2" xfId="5431" xr:uid="{00000000-0005-0000-0000-000039310000}"/>
    <cellStyle name="Normal 4 11 3 2 2" xfId="11764" xr:uid="{00000000-0005-0000-0000-00003A310000}"/>
    <cellStyle name="Normal 4 11 3 3" xfId="11765" xr:uid="{00000000-0005-0000-0000-00003B310000}"/>
    <cellStyle name="Normal 4 11 3 3 2" xfId="11766" xr:uid="{00000000-0005-0000-0000-00003C310000}"/>
    <cellStyle name="Normal 4 11 3 4" xfId="11767" xr:uid="{00000000-0005-0000-0000-00003D310000}"/>
    <cellStyle name="Normal 4 11 3 5" xfId="13654" xr:uid="{00000000-0005-0000-0000-00003E310000}"/>
    <cellStyle name="Normal 4 11 4" xfId="3162" xr:uid="{00000000-0005-0000-0000-00003F310000}"/>
    <cellStyle name="Normal 4 11 4 2" xfId="5432" xr:uid="{00000000-0005-0000-0000-000040310000}"/>
    <cellStyle name="Normal 4 11 4 2 2" xfId="11768" xr:uid="{00000000-0005-0000-0000-000041310000}"/>
    <cellStyle name="Normal 4 11 4 3" xfId="11769" xr:uid="{00000000-0005-0000-0000-000042310000}"/>
    <cellStyle name="Normal 4 11 4 3 2" xfId="11770" xr:uid="{00000000-0005-0000-0000-000043310000}"/>
    <cellStyle name="Normal 4 11 4 4" xfId="11771" xr:uid="{00000000-0005-0000-0000-000044310000}"/>
    <cellStyle name="Normal 4 11 4 5" xfId="13655" xr:uid="{00000000-0005-0000-0000-000045310000}"/>
    <cellStyle name="Normal 4 11 5" xfId="5433" xr:uid="{00000000-0005-0000-0000-000046310000}"/>
    <cellStyle name="Normal 4 11 5 2" xfId="11772" xr:uid="{00000000-0005-0000-0000-000047310000}"/>
    <cellStyle name="Normal 4 11 6" xfId="11773" xr:uid="{00000000-0005-0000-0000-000048310000}"/>
    <cellStyle name="Normal 4 11 6 2" xfId="11774" xr:uid="{00000000-0005-0000-0000-000049310000}"/>
    <cellStyle name="Normal 4 11 7" xfId="11775" xr:uid="{00000000-0005-0000-0000-00004A310000}"/>
    <cellStyle name="Normal 4 11 8" xfId="13656" xr:uid="{00000000-0005-0000-0000-00004B310000}"/>
    <cellStyle name="Normal 4 12" xfId="3163" xr:uid="{00000000-0005-0000-0000-00004C310000}"/>
    <cellStyle name="Normal 4 12 2" xfId="3164" xr:uid="{00000000-0005-0000-0000-00004D310000}"/>
    <cellStyle name="Normal 4 12 2 2" xfId="5434" xr:uid="{00000000-0005-0000-0000-00004E310000}"/>
    <cellStyle name="Normal 4 12 2 2 2" xfId="11776" xr:uid="{00000000-0005-0000-0000-00004F310000}"/>
    <cellStyle name="Normal 4 12 2 3" xfId="11777" xr:uid="{00000000-0005-0000-0000-000050310000}"/>
    <cellStyle name="Normal 4 12 2 3 2" xfId="11778" xr:uid="{00000000-0005-0000-0000-000051310000}"/>
    <cellStyle name="Normal 4 12 2 4" xfId="11779" xr:uid="{00000000-0005-0000-0000-000052310000}"/>
    <cellStyle name="Normal 4 12 2 5" xfId="13657" xr:uid="{00000000-0005-0000-0000-000053310000}"/>
    <cellStyle name="Normal 4 12 3" xfId="3165" xr:uid="{00000000-0005-0000-0000-000054310000}"/>
    <cellStyle name="Normal 4 12 3 2" xfId="5435" xr:uid="{00000000-0005-0000-0000-000055310000}"/>
    <cellStyle name="Normal 4 12 3 2 2" xfId="11780" xr:uid="{00000000-0005-0000-0000-000056310000}"/>
    <cellStyle name="Normal 4 12 3 3" xfId="11781" xr:uid="{00000000-0005-0000-0000-000057310000}"/>
    <cellStyle name="Normal 4 12 3 3 2" xfId="11782" xr:uid="{00000000-0005-0000-0000-000058310000}"/>
    <cellStyle name="Normal 4 12 3 4" xfId="11783" xr:uid="{00000000-0005-0000-0000-000059310000}"/>
    <cellStyle name="Normal 4 12 3 5" xfId="13658" xr:uid="{00000000-0005-0000-0000-00005A310000}"/>
    <cellStyle name="Normal 4 12 4" xfId="3166" xr:uid="{00000000-0005-0000-0000-00005B310000}"/>
    <cellStyle name="Normal 4 12 4 2" xfId="5436" xr:uid="{00000000-0005-0000-0000-00005C310000}"/>
    <cellStyle name="Normal 4 12 4 2 2" xfId="11784" xr:uid="{00000000-0005-0000-0000-00005D310000}"/>
    <cellStyle name="Normal 4 12 4 3" xfId="11785" xr:uid="{00000000-0005-0000-0000-00005E310000}"/>
    <cellStyle name="Normal 4 12 4 3 2" xfId="11786" xr:uid="{00000000-0005-0000-0000-00005F310000}"/>
    <cellStyle name="Normal 4 12 4 4" xfId="11787" xr:uid="{00000000-0005-0000-0000-000060310000}"/>
    <cellStyle name="Normal 4 12 4 5" xfId="13659" xr:uid="{00000000-0005-0000-0000-000061310000}"/>
    <cellStyle name="Normal 4 12 5" xfId="5437" xr:uid="{00000000-0005-0000-0000-000062310000}"/>
    <cellStyle name="Normal 4 12 5 2" xfId="11788" xr:uid="{00000000-0005-0000-0000-000063310000}"/>
    <cellStyle name="Normal 4 12 6" xfId="11789" xr:uid="{00000000-0005-0000-0000-000064310000}"/>
    <cellStyle name="Normal 4 12 6 2" xfId="11790" xr:uid="{00000000-0005-0000-0000-000065310000}"/>
    <cellStyle name="Normal 4 12 7" xfId="11791" xr:uid="{00000000-0005-0000-0000-000066310000}"/>
    <cellStyle name="Normal 4 12 8" xfId="13660" xr:uid="{00000000-0005-0000-0000-000067310000}"/>
    <cellStyle name="Normal 4 13" xfId="3167" xr:uid="{00000000-0005-0000-0000-000068310000}"/>
    <cellStyle name="Normal 4 14" xfId="3168" xr:uid="{00000000-0005-0000-0000-000069310000}"/>
    <cellStyle name="Normal 4 15" xfId="3169" xr:uid="{00000000-0005-0000-0000-00006A310000}"/>
    <cellStyle name="Normal 4 16" xfId="3170" xr:uid="{00000000-0005-0000-0000-00006B310000}"/>
    <cellStyle name="Normal 4 16 10" xfId="11792" xr:uid="{00000000-0005-0000-0000-00006C310000}"/>
    <cellStyle name="Normal 4 16 10 2" xfId="11793" xr:uid="{00000000-0005-0000-0000-00006D310000}"/>
    <cellStyle name="Normal 4 16 11" xfId="11794" xr:uid="{00000000-0005-0000-0000-00006E310000}"/>
    <cellStyle name="Normal 4 16 12" xfId="13661" xr:uid="{00000000-0005-0000-0000-00006F310000}"/>
    <cellStyle name="Normal 4 16 2" xfId="3171" xr:uid="{00000000-0005-0000-0000-000070310000}"/>
    <cellStyle name="Normal 4 16 3" xfId="3172" xr:uid="{00000000-0005-0000-0000-000071310000}"/>
    <cellStyle name="Normal 4 16 4" xfId="3173" xr:uid="{00000000-0005-0000-0000-000072310000}"/>
    <cellStyle name="Normal 4 16 5" xfId="3174" xr:uid="{00000000-0005-0000-0000-000073310000}"/>
    <cellStyle name="Normal 4 16 6" xfId="3175" xr:uid="{00000000-0005-0000-0000-000074310000}"/>
    <cellStyle name="Normal 4 16 7" xfId="3176" xr:uid="{00000000-0005-0000-0000-000075310000}"/>
    <cellStyle name="Normal 4 16 8" xfId="3177" xr:uid="{00000000-0005-0000-0000-000076310000}"/>
    <cellStyle name="Normal 4 16 9" xfId="5438" xr:uid="{00000000-0005-0000-0000-000077310000}"/>
    <cellStyle name="Normal 4 16 9 2" xfId="11795" xr:uid="{00000000-0005-0000-0000-000078310000}"/>
    <cellStyle name="Normal 4 17" xfId="3178" xr:uid="{00000000-0005-0000-0000-000079310000}"/>
    <cellStyle name="Normal 4 18" xfId="3179" xr:uid="{00000000-0005-0000-0000-00007A310000}"/>
    <cellStyle name="Normal 4 19" xfId="3180" xr:uid="{00000000-0005-0000-0000-00007B310000}"/>
    <cellStyle name="Normal 4 19 2" xfId="5439" xr:uid="{00000000-0005-0000-0000-00007C310000}"/>
    <cellStyle name="Normal 4 19 2 2" xfId="11796" xr:uid="{00000000-0005-0000-0000-00007D310000}"/>
    <cellStyle name="Normal 4 19 3" xfId="11797" xr:uid="{00000000-0005-0000-0000-00007E310000}"/>
    <cellStyle name="Normal 4 19 3 2" xfId="11798" xr:uid="{00000000-0005-0000-0000-00007F310000}"/>
    <cellStyle name="Normal 4 19 4" xfId="11799" xr:uid="{00000000-0005-0000-0000-000080310000}"/>
    <cellStyle name="Normal 4 19 5" xfId="13662" xr:uid="{00000000-0005-0000-0000-000081310000}"/>
    <cellStyle name="Normal 4 2" xfId="3181" xr:uid="{00000000-0005-0000-0000-000082310000}"/>
    <cellStyle name="Normal 4 2 10" xfId="3746" xr:uid="{00000000-0005-0000-0000-000083310000}"/>
    <cellStyle name="Normal 4 2 10 2" xfId="3747" xr:uid="{00000000-0005-0000-0000-000084310000}"/>
    <cellStyle name="Normal 4 2 10 2 2" xfId="11800" xr:uid="{00000000-0005-0000-0000-000085310000}"/>
    <cellStyle name="Normal 4 2 10 2 3" xfId="13663" xr:uid="{00000000-0005-0000-0000-000086310000}"/>
    <cellStyle name="Normal 4 2 10 3" xfId="11801" xr:uid="{00000000-0005-0000-0000-000087310000}"/>
    <cellStyle name="Normal 4 2 10 3 2" xfId="11802" xr:uid="{00000000-0005-0000-0000-000088310000}"/>
    <cellStyle name="Normal 4 2 10 4" xfId="11803" xr:uid="{00000000-0005-0000-0000-000089310000}"/>
    <cellStyle name="Normal 4 2 10 5" xfId="13664" xr:uid="{00000000-0005-0000-0000-00008A310000}"/>
    <cellStyle name="Normal 4 2 11" xfId="5440" xr:uid="{00000000-0005-0000-0000-00008B310000}"/>
    <cellStyle name="Normal 4 2 2" xfId="3182" xr:uid="{00000000-0005-0000-0000-00008C310000}"/>
    <cellStyle name="Normal 4 2 3" xfId="3183" xr:uid="{00000000-0005-0000-0000-00008D310000}"/>
    <cellStyle name="Normal 4 2 4" xfId="3184" xr:uid="{00000000-0005-0000-0000-00008E310000}"/>
    <cellStyle name="Normal 4 2 5" xfId="3185" xr:uid="{00000000-0005-0000-0000-00008F310000}"/>
    <cellStyle name="Normal 4 2 6" xfId="3186" xr:uid="{00000000-0005-0000-0000-000090310000}"/>
    <cellStyle name="Normal 4 2 7" xfId="3187" xr:uid="{00000000-0005-0000-0000-000091310000}"/>
    <cellStyle name="Normal 4 2 7 2" xfId="5441" xr:uid="{00000000-0005-0000-0000-000092310000}"/>
    <cellStyle name="Normal 4 2 7 2 2" xfId="11804" xr:uid="{00000000-0005-0000-0000-000093310000}"/>
    <cellStyle name="Normal 4 2 7 3" xfId="11805" xr:uid="{00000000-0005-0000-0000-000094310000}"/>
    <cellStyle name="Normal 4 2 7 3 2" xfId="11806" xr:uid="{00000000-0005-0000-0000-000095310000}"/>
    <cellStyle name="Normal 4 2 7 4" xfId="11807" xr:uid="{00000000-0005-0000-0000-000096310000}"/>
    <cellStyle name="Normal 4 2 7 5" xfId="13665" xr:uid="{00000000-0005-0000-0000-000097310000}"/>
    <cellStyle name="Normal 4 2 8" xfId="3188" xr:uid="{00000000-0005-0000-0000-000098310000}"/>
    <cellStyle name="Normal 4 2 8 2" xfId="5442" xr:uid="{00000000-0005-0000-0000-000099310000}"/>
    <cellStyle name="Normal 4 2 8 2 2" xfId="11808" xr:uid="{00000000-0005-0000-0000-00009A310000}"/>
    <cellStyle name="Normal 4 2 8 3" xfId="11809" xr:uid="{00000000-0005-0000-0000-00009B310000}"/>
    <cellStyle name="Normal 4 2 8 3 2" xfId="11810" xr:uid="{00000000-0005-0000-0000-00009C310000}"/>
    <cellStyle name="Normal 4 2 8 4" xfId="11811" xr:uid="{00000000-0005-0000-0000-00009D310000}"/>
    <cellStyle name="Normal 4 2 8 5" xfId="13666" xr:uid="{00000000-0005-0000-0000-00009E310000}"/>
    <cellStyle name="Normal 4 2 9" xfId="3189" xr:uid="{00000000-0005-0000-0000-00009F310000}"/>
    <cellStyle name="Normal 4 2 9 2" xfId="5443" xr:uid="{00000000-0005-0000-0000-0000A0310000}"/>
    <cellStyle name="Normal 4 2 9 2 2" xfId="11812" xr:uid="{00000000-0005-0000-0000-0000A1310000}"/>
    <cellStyle name="Normal 4 2 9 3" xfId="11813" xr:uid="{00000000-0005-0000-0000-0000A2310000}"/>
    <cellStyle name="Normal 4 2 9 3 2" xfId="11814" xr:uid="{00000000-0005-0000-0000-0000A3310000}"/>
    <cellStyle name="Normal 4 2 9 4" xfId="11815" xr:uid="{00000000-0005-0000-0000-0000A4310000}"/>
    <cellStyle name="Normal 4 2 9 5" xfId="13667" xr:uid="{00000000-0005-0000-0000-0000A5310000}"/>
    <cellStyle name="Normal 4 20" xfId="3190" xr:uid="{00000000-0005-0000-0000-0000A6310000}"/>
    <cellStyle name="Normal 4 20 2" xfId="5444" xr:uid="{00000000-0005-0000-0000-0000A7310000}"/>
    <cellStyle name="Normal 4 20 2 2" xfId="11816" xr:uid="{00000000-0005-0000-0000-0000A8310000}"/>
    <cellStyle name="Normal 4 20 3" xfId="11817" xr:uid="{00000000-0005-0000-0000-0000A9310000}"/>
    <cellStyle name="Normal 4 20 3 2" xfId="11818" xr:uid="{00000000-0005-0000-0000-0000AA310000}"/>
    <cellStyle name="Normal 4 20 4" xfId="11819" xr:uid="{00000000-0005-0000-0000-0000AB310000}"/>
    <cellStyle name="Normal 4 20 5" xfId="13668" xr:uid="{00000000-0005-0000-0000-0000AC310000}"/>
    <cellStyle name="Normal 4 21" xfId="3191" xr:uid="{00000000-0005-0000-0000-0000AD310000}"/>
    <cellStyle name="Normal 4 21 2" xfId="5445" xr:uid="{00000000-0005-0000-0000-0000AE310000}"/>
    <cellStyle name="Normal 4 21 2 2" xfId="11820" xr:uid="{00000000-0005-0000-0000-0000AF310000}"/>
    <cellStyle name="Normal 4 21 3" xfId="11821" xr:uid="{00000000-0005-0000-0000-0000B0310000}"/>
    <cellStyle name="Normal 4 21 3 2" xfId="11822" xr:uid="{00000000-0005-0000-0000-0000B1310000}"/>
    <cellStyle name="Normal 4 21 4" xfId="11823" xr:uid="{00000000-0005-0000-0000-0000B2310000}"/>
    <cellStyle name="Normal 4 21 5" xfId="13669" xr:uid="{00000000-0005-0000-0000-0000B3310000}"/>
    <cellStyle name="Normal 4 22" xfId="3192" xr:uid="{00000000-0005-0000-0000-0000B4310000}"/>
    <cellStyle name="Normal 4 22 2" xfId="5446" xr:uid="{00000000-0005-0000-0000-0000B5310000}"/>
    <cellStyle name="Normal 4 22 2 2" xfId="11824" xr:uid="{00000000-0005-0000-0000-0000B6310000}"/>
    <cellStyle name="Normal 4 22 3" xfId="11825" xr:uid="{00000000-0005-0000-0000-0000B7310000}"/>
    <cellStyle name="Normal 4 22 3 2" xfId="11826" xr:uid="{00000000-0005-0000-0000-0000B8310000}"/>
    <cellStyle name="Normal 4 22 4" xfId="11827" xr:uid="{00000000-0005-0000-0000-0000B9310000}"/>
    <cellStyle name="Normal 4 22 5" xfId="13670" xr:uid="{00000000-0005-0000-0000-0000BA310000}"/>
    <cellStyle name="Normal 4 23" xfId="3193" xr:uid="{00000000-0005-0000-0000-0000BB310000}"/>
    <cellStyle name="Normal 4 23 2" xfId="5447" xr:uid="{00000000-0005-0000-0000-0000BC310000}"/>
    <cellStyle name="Normal 4 23 2 2" xfId="11828" xr:uid="{00000000-0005-0000-0000-0000BD310000}"/>
    <cellStyle name="Normal 4 23 3" xfId="11829" xr:uid="{00000000-0005-0000-0000-0000BE310000}"/>
    <cellStyle name="Normal 4 23 3 2" xfId="11830" xr:uid="{00000000-0005-0000-0000-0000BF310000}"/>
    <cellStyle name="Normal 4 23 4" xfId="11831" xr:uid="{00000000-0005-0000-0000-0000C0310000}"/>
    <cellStyle name="Normal 4 23 5" xfId="13671" xr:uid="{00000000-0005-0000-0000-0000C1310000}"/>
    <cellStyle name="Normal 4 24" xfId="3194" xr:uid="{00000000-0005-0000-0000-0000C2310000}"/>
    <cellStyle name="Normal 4 24 2" xfId="5448" xr:uid="{00000000-0005-0000-0000-0000C3310000}"/>
    <cellStyle name="Normal 4 24 2 2" xfId="11832" xr:uid="{00000000-0005-0000-0000-0000C4310000}"/>
    <cellStyle name="Normal 4 24 3" xfId="11833" xr:uid="{00000000-0005-0000-0000-0000C5310000}"/>
    <cellStyle name="Normal 4 24 3 2" xfId="11834" xr:uid="{00000000-0005-0000-0000-0000C6310000}"/>
    <cellStyle name="Normal 4 24 4" xfId="11835" xr:uid="{00000000-0005-0000-0000-0000C7310000}"/>
    <cellStyle name="Normal 4 24 5" xfId="13672" xr:uid="{00000000-0005-0000-0000-0000C8310000}"/>
    <cellStyle name="Normal 4 25" xfId="3728" xr:uid="{00000000-0005-0000-0000-0000C9310000}"/>
    <cellStyle name="Normal 4 25 2" xfId="4917" xr:uid="{00000000-0005-0000-0000-0000CA310000}"/>
    <cellStyle name="Normal 4 25 2 2" xfId="11836" xr:uid="{00000000-0005-0000-0000-0000CB310000}"/>
    <cellStyle name="Normal 4 25 3" xfId="11837" xr:uid="{00000000-0005-0000-0000-0000CC310000}"/>
    <cellStyle name="Normal 4 25 4" xfId="13673" xr:uid="{00000000-0005-0000-0000-0000CD310000}"/>
    <cellStyle name="Normal 4 26" xfId="3748" xr:uid="{00000000-0005-0000-0000-0000CE310000}"/>
    <cellStyle name="Normal 4 27" xfId="5449" xr:uid="{00000000-0005-0000-0000-0000CF310000}"/>
    <cellStyle name="Normal 4 27 2" xfId="11838" xr:uid="{00000000-0005-0000-0000-0000D0310000}"/>
    <cellStyle name="Normal 4 28" xfId="13674" xr:uid="{00000000-0005-0000-0000-0000D1310000}"/>
    <cellStyle name="Normal 4 29" xfId="13675" xr:uid="{00000000-0005-0000-0000-0000D2310000}"/>
    <cellStyle name="Normal 4 3" xfId="3195" xr:uid="{00000000-0005-0000-0000-0000D3310000}"/>
    <cellStyle name="Normal 4 3 2" xfId="5451" xr:uid="{00000000-0005-0000-0000-0000D4310000}"/>
    <cellStyle name="Normal 4 3 3" xfId="5450" xr:uid="{00000000-0005-0000-0000-0000D5310000}"/>
    <cellStyle name="Normal 4 4" xfId="3196" xr:uid="{00000000-0005-0000-0000-0000D6310000}"/>
    <cellStyle name="Normal 4 5" xfId="3197" xr:uid="{00000000-0005-0000-0000-0000D7310000}"/>
    <cellStyle name="Normal 4 6" xfId="3198" xr:uid="{00000000-0005-0000-0000-0000D8310000}"/>
    <cellStyle name="Normal 4 7" xfId="3199" xr:uid="{00000000-0005-0000-0000-0000D9310000}"/>
    <cellStyle name="Normal 4 8" xfId="3200" xr:uid="{00000000-0005-0000-0000-0000DA310000}"/>
    <cellStyle name="Normal 4 9" xfId="3201" xr:uid="{00000000-0005-0000-0000-0000DB310000}"/>
    <cellStyle name="Normal 4 9 2" xfId="3202" xr:uid="{00000000-0005-0000-0000-0000DC310000}"/>
    <cellStyle name="Normal 4 9 2 2" xfId="5452" xr:uid="{00000000-0005-0000-0000-0000DD310000}"/>
    <cellStyle name="Normal 4 9 2 2 2" xfId="11839" xr:uid="{00000000-0005-0000-0000-0000DE310000}"/>
    <cellStyle name="Normal 4 9 2 3" xfId="11840" xr:uid="{00000000-0005-0000-0000-0000DF310000}"/>
    <cellStyle name="Normal 4 9 2 3 2" xfId="11841" xr:uid="{00000000-0005-0000-0000-0000E0310000}"/>
    <cellStyle name="Normal 4 9 2 4" xfId="11842" xr:uid="{00000000-0005-0000-0000-0000E1310000}"/>
    <cellStyle name="Normal 4 9 2 5" xfId="13676" xr:uid="{00000000-0005-0000-0000-0000E2310000}"/>
    <cellStyle name="Normal 4 9 3" xfId="3203" xr:uid="{00000000-0005-0000-0000-0000E3310000}"/>
    <cellStyle name="Normal 4 9 3 2" xfId="5453" xr:uid="{00000000-0005-0000-0000-0000E4310000}"/>
    <cellStyle name="Normal 4 9 3 2 2" xfId="11843" xr:uid="{00000000-0005-0000-0000-0000E5310000}"/>
    <cellStyle name="Normal 4 9 3 3" xfId="11844" xr:uid="{00000000-0005-0000-0000-0000E6310000}"/>
    <cellStyle name="Normal 4 9 3 3 2" xfId="11845" xr:uid="{00000000-0005-0000-0000-0000E7310000}"/>
    <cellStyle name="Normal 4 9 3 4" xfId="11846" xr:uid="{00000000-0005-0000-0000-0000E8310000}"/>
    <cellStyle name="Normal 4 9 3 5" xfId="13677" xr:uid="{00000000-0005-0000-0000-0000E9310000}"/>
    <cellStyle name="Normal 4 9 4" xfId="3204" xr:uid="{00000000-0005-0000-0000-0000EA310000}"/>
    <cellStyle name="Normal 4 9 4 2" xfId="5454" xr:uid="{00000000-0005-0000-0000-0000EB310000}"/>
    <cellStyle name="Normal 4 9 4 2 2" xfId="11847" xr:uid="{00000000-0005-0000-0000-0000EC310000}"/>
    <cellStyle name="Normal 4 9 4 3" xfId="11848" xr:uid="{00000000-0005-0000-0000-0000ED310000}"/>
    <cellStyle name="Normal 4 9 4 3 2" xfId="11849" xr:uid="{00000000-0005-0000-0000-0000EE310000}"/>
    <cellStyle name="Normal 4 9 4 4" xfId="11850" xr:uid="{00000000-0005-0000-0000-0000EF310000}"/>
    <cellStyle name="Normal 4 9 4 5" xfId="13678" xr:uid="{00000000-0005-0000-0000-0000F0310000}"/>
    <cellStyle name="Normal 4 9 5" xfId="5455" xr:uid="{00000000-0005-0000-0000-0000F1310000}"/>
    <cellStyle name="Normal 4 9 5 2" xfId="11851" xr:uid="{00000000-0005-0000-0000-0000F2310000}"/>
    <cellStyle name="Normal 4 9 6" xfId="11852" xr:uid="{00000000-0005-0000-0000-0000F3310000}"/>
    <cellStyle name="Normal 4 9 6 2" xfId="11853" xr:uid="{00000000-0005-0000-0000-0000F4310000}"/>
    <cellStyle name="Normal 4 9 7" xfId="11854" xr:uid="{00000000-0005-0000-0000-0000F5310000}"/>
    <cellStyle name="Normal 4 9 8" xfId="13679" xr:uid="{00000000-0005-0000-0000-0000F6310000}"/>
    <cellStyle name="Normal 40" xfId="3205" xr:uid="{00000000-0005-0000-0000-0000F7310000}"/>
    <cellStyle name="Normal 41" xfId="3206" xr:uid="{00000000-0005-0000-0000-0000F8310000}"/>
    <cellStyle name="Normal 42" xfId="3207" xr:uid="{00000000-0005-0000-0000-0000F9310000}"/>
    <cellStyle name="Normal 43" xfId="3208" xr:uid="{00000000-0005-0000-0000-0000FA310000}"/>
    <cellStyle name="Normal 44" xfId="3209" xr:uid="{00000000-0005-0000-0000-0000FB310000}"/>
    <cellStyle name="Normal 45" xfId="3210" xr:uid="{00000000-0005-0000-0000-0000FC310000}"/>
    <cellStyle name="Normal 46" xfId="3211" xr:uid="{00000000-0005-0000-0000-0000FD310000}"/>
    <cellStyle name="Normal 47" xfId="3212" xr:uid="{00000000-0005-0000-0000-0000FE310000}"/>
    <cellStyle name="Normal 48" xfId="3213" xr:uid="{00000000-0005-0000-0000-0000FF310000}"/>
    <cellStyle name="Normal 49" xfId="3214" xr:uid="{00000000-0005-0000-0000-000000320000}"/>
    <cellStyle name="Normal 5" xfId="134" xr:uid="{00000000-0005-0000-0000-000001320000}"/>
    <cellStyle name="Normal 5 10" xfId="3215" xr:uid="{00000000-0005-0000-0000-000002320000}"/>
    <cellStyle name="Normal 5 10 2" xfId="5457" xr:uid="{00000000-0005-0000-0000-000003320000}"/>
    <cellStyle name="Normal 5 10 2 2" xfId="11855" xr:uid="{00000000-0005-0000-0000-000004320000}"/>
    <cellStyle name="Normal 5 10 3" xfId="11856" xr:uid="{00000000-0005-0000-0000-000005320000}"/>
    <cellStyle name="Normal 5 10 3 2" xfId="11857" xr:uid="{00000000-0005-0000-0000-000006320000}"/>
    <cellStyle name="Normal 5 10 4" xfId="11858" xr:uid="{00000000-0005-0000-0000-000007320000}"/>
    <cellStyle name="Normal 5 10 5" xfId="13680" xr:uid="{00000000-0005-0000-0000-000008320000}"/>
    <cellStyle name="Normal 5 11" xfId="5458" xr:uid="{00000000-0005-0000-0000-000009320000}"/>
    <cellStyle name="Normal 5 11 2" xfId="11859" xr:uid="{00000000-0005-0000-0000-00000A320000}"/>
    <cellStyle name="Normal 5 12" xfId="11860" xr:uid="{00000000-0005-0000-0000-00000B320000}"/>
    <cellStyle name="Normal 5 12 2" xfId="11861" xr:uid="{00000000-0005-0000-0000-00000C320000}"/>
    <cellStyle name="Normal 5 13" xfId="11862" xr:uid="{00000000-0005-0000-0000-00000D320000}"/>
    <cellStyle name="Normal 5 14" xfId="13681" xr:uid="{00000000-0005-0000-0000-00000E320000}"/>
    <cellStyle name="Normal 5 15" xfId="5456" xr:uid="{00000000-0005-0000-0000-00000F320000}"/>
    <cellStyle name="Normal 5 2" xfId="135" xr:uid="{00000000-0005-0000-0000-000010320000}"/>
    <cellStyle name="Normal 5 2 2" xfId="3749" xr:uid="{00000000-0005-0000-0000-000011320000}"/>
    <cellStyle name="Normal 5 2 2 2" xfId="11863" xr:uid="{00000000-0005-0000-0000-000012320000}"/>
    <cellStyle name="Normal 5 2 3" xfId="4906" xr:uid="{00000000-0005-0000-0000-000013320000}"/>
    <cellStyle name="Normal 5 2 3 2" xfId="11864" xr:uid="{00000000-0005-0000-0000-000014320000}"/>
    <cellStyle name="Normal 5 2 4" xfId="11865" xr:uid="{00000000-0005-0000-0000-000015320000}"/>
    <cellStyle name="Normal 5 2 5" xfId="13682" xr:uid="{00000000-0005-0000-0000-000016320000}"/>
    <cellStyle name="Normal 5 3" xfId="3216" xr:uid="{00000000-0005-0000-0000-000017320000}"/>
    <cellStyle name="Normal 5 4" xfId="3217" xr:uid="{00000000-0005-0000-0000-000018320000}"/>
    <cellStyle name="Normal 5 5" xfId="3218" xr:uid="{00000000-0005-0000-0000-000019320000}"/>
    <cellStyle name="Normal 5 6" xfId="3219" xr:uid="{00000000-0005-0000-0000-00001A320000}"/>
    <cellStyle name="Normal 5 7" xfId="3220" xr:uid="{00000000-0005-0000-0000-00001B320000}"/>
    <cellStyle name="Normal 5 8" xfId="3221" xr:uid="{00000000-0005-0000-0000-00001C320000}"/>
    <cellStyle name="Normal 5 9" xfId="3222" xr:uid="{00000000-0005-0000-0000-00001D320000}"/>
    <cellStyle name="Normal 50" xfId="3223" xr:uid="{00000000-0005-0000-0000-00001E320000}"/>
    <cellStyle name="Normal 51" xfId="3224" xr:uid="{00000000-0005-0000-0000-00001F320000}"/>
    <cellStyle name="Normal 52" xfId="3225" xr:uid="{00000000-0005-0000-0000-000020320000}"/>
    <cellStyle name="Normal 53" xfId="3226" xr:uid="{00000000-0005-0000-0000-000021320000}"/>
    <cellStyle name="Normal 54" xfId="3227" xr:uid="{00000000-0005-0000-0000-000022320000}"/>
    <cellStyle name="Normal 55" xfId="3228" xr:uid="{00000000-0005-0000-0000-000023320000}"/>
    <cellStyle name="Normal 56" xfId="3229" xr:uid="{00000000-0005-0000-0000-000024320000}"/>
    <cellStyle name="Normal 57" xfId="3230" xr:uid="{00000000-0005-0000-0000-000025320000}"/>
    <cellStyle name="Normal 58" xfId="3231" xr:uid="{00000000-0005-0000-0000-000026320000}"/>
    <cellStyle name="Normal 59" xfId="3232" xr:uid="{00000000-0005-0000-0000-000027320000}"/>
    <cellStyle name="Normal 6" xfId="136" xr:uid="{00000000-0005-0000-0000-000028320000}"/>
    <cellStyle name="Normal 6 10" xfId="4907" xr:uid="{00000000-0005-0000-0000-000029320000}"/>
    <cellStyle name="Normal 6 10 2" xfId="11866" xr:uid="{00000000-0005-0000-0000-00002A320000}"/>
    <cellStyle name="Normal 6 11" xfId="11867" xr:uid="{00000000-0005-0000-0000-00002B320000}"/>
    <cellStyle name="Normal 6 11 2" xfId="11868" xr:uid="{00000000-0005-0000-0000-00002C320000}"/>
    <cellStyle name="Normal 6 12" xfId="11869" xr:uid="{00000000-0005-0000-0000-00002D320000}"/>
    <cellStyle name="Normal 6 13" xfId="13683" xr:uid="{00000000-0005-0000-0000-00002E320000}"/>
    <cellStyle name="Normal 6 2" xfId="3233" xr:uid="{00000000-0005-0000-0000-00002F320000}"/>
    <cellStyle name="Normal 6 3" xfId="3234" xr:uid="{00000000-0005-0000-0000-000030320000}"/>
    <cellStyle name="Normal 6 4" xfId="3235" xr:uid="{00000000-0005-0000-0000-000031320000}"/>
    <cellStyle name="Normal 6 5" xfId="3236" xr:uid="{00000000-0005-0000-0000-000032320000}"/>
    <cellStyle name="Normal 6 6" xfId="3237" xr:uid="{00000000-0005-0000-0000-000033320000}"/>
    <cellStyle name="Normal 6 7" xfId="3238" xr:uid="{00000000-0005-0000-0000-000034320000}"/>
    <cellStyle name="Normal 6 8" xfId="3239" xr:uid="{00000000-0005-0000-0000-000035320000}"/>
    <cellStyle name="Normal 6 9" xfId="3240" xr:uid="{00000000-0005-0000-0000-000036320000}"/>
    <cellStyle name="Normal 60" xfId="3241" xr:uid="{00000000-0005-0000-0000-000037320000}"/>
    <cellStyle name="Normal 61" xfId="3242" xr:uid="{00000000-0005-0000-0000-000038320000}"/>
    <cellStyle name="Normal 62" xfId="3243" xr:uid="{00000000-0005-0000-0000-000039320000}"/>
    <cellStyle name="Normal 63" xfId="3244" xr:uid="{00000000-0005-0000-0000-00003A320000}"/>
    <cellStyle name="Normal 64" xfId="3245" xr:uid="{00000000-0005-0000-0000-00003B320000}"/>
    <cellStyle name="Normal 65" xfId="3246" xr:uid="{00000000-0005-0000-0000-00003C320000}"/>
    <cellStyle name="Normal 66" xfId="3719" xr:uid="{00000000-0005-0000-0000-00003D320000}"/>
    <cellStyle name="Normal 66 2" xfId="3750" xr:uid="{00000000-0005-0000-0000-00003E320000}"/>
    <cellStyle name="Normal 66 3" xfId="13684" xr:uid="{00000000-0005-0000-0000-00003F320000}"/>
    <cellStyle name="Normal 67" xfId="3726" xr:uid="{00000000-0005-0000-0000-000040320000}"/>
    <cellStyle name="Normal 67 2" xfId="3751" xr:uid="{00000000-0005-0000-0000-000041320000}"/>
    <cellStyle name="Normal 67 2 2" xfId="11870" xr:uid="{00000000-0005-0000-0000-000042320000}"/>
    <cellStyle name="Normal 67 3" xfId="13685" xr:uid="{00000000-0005-0000-0000-000043320000}"/>
    <cellStyle name="Normal 67 4" xfId="13686" xr:uid="{00000000-0005-0000-0000-000044320000}"/>
    <cellStyle name="Normal 68" xfId="3733" xr:uid="{00000000-0005-0000-0000-000045320000}"/>
    <cellStyle name="Normal 68 2" xfId="3735" xr:uid="{00000000-0005-0000-0000-000046320000}"/>
    <cellStyle name="Normal 68 3" xfId="13687" xr:uid="{00000000-0005-0000-0000-000047320000}"/>
    <cellStyle name="Normal 69" xfId="3734" xr:uid="{00000000-0005-0000-0000-000048320000}"/>
    <cellStyle name="Normal 69 2" xfId="4918" xr:uid="{00000000-0005-0000-0000-000049320000}"/>
    <cellStyle name="Normal 69 3" xfId="13688" xr:uid="{00000000-0005-0000-0000-00004A320000}"/>
    <cellStyle name="Normal 7" xfId="137" xr:uid="{00000000-0005-0000-0000-00004B320000}"/>
    <cellStyle name="Normal 7 2" xfId="3247" xr:uid="{00000000-0005-0000-0000-00004C320000}"/>
    <cellStyle name="Normal 7 2 2" xfId="5459" xr:uid="{00000000-0005-0000-0000-00004D320000}"/>
    <cellStyle name="Normal 7 2 2 2" xfId="11871" xr:uid="{00000000-0005-0000-0000-00004E320000}"/>
    <cellStyle name="Normal 7 2 3" xfId="11872" xr:uid="{00000000-0005-0000-0000-00004F320000}"/>
    <cellStyle name="Normal 7 2 3 2" xfId="11873" xr:uid="{00000000-0005-0000-0000-000050320000}"/>
    <cellStyle name="Normal 7 2 4" xfId="11874" xr:uid="{00000000-0005-0000-0000-000051320000}"/>
    <cellStyle name="Normal 7 2 5" xfId="13689" xr:uid="{00000000-0005-0000-0000-000052320000}"/>
    <cellStyle name="Normal 7 3" xfId="3248" xr:uid="{00000000-0005-0000-0000-000053320000}"/>
    <cellStyle name="Normal 7 3 2" xfId="5460" xr:uid="{00000000-0005-0000-0000-000054320000}"/>
    <cellStyle name="Normal 7 3 2 2" xfId="11875" xr:uid="{00000000-0005-0000-0000-000055320000}"/>
    <cellStyle name="Normal 7 3 3" xfId="11876" xr:uid="{00000000-0005-0000-0000-000056320000}"/>
    <cellStyle name="Normal 7 3 3 2" xfId="11877" xr:uid="{00000000-0005-0000-0000-000057320000}"/>
    <cellStyle name="Normal 7 3 4" xfId="11878" xr:uid="{00000000-0005-0000-0000-000058320000}"/>
    <cellStyle name="Normal 7 3 5" xfId="13690" xr:uid="{00000000-0005-0000-0000-000059320000}"/>
    <cellStyle name="Normal 7 4" xfId="3249" xr:uid="{00000000-0005-0000-0000-00005A320000}"/>
    <cellStyle name="Normal 7 4 2" xfId="5461" xr:uid="{00000000-0005-0000-0000-00005B320000}"/>
    <cellStyle name="Normal 7 4 2 2" xfId="11879" xr:uid="{00000000-0005-0000-0000-00005C320000}"/>
    <cellStyle name="Normal 7 4 3" xfId="11880" xr:uid="{00000000-0005-0000-0000-00005D320000}"/>
    <cellStyle name="Normal 7 4 3 2" xfId="11881" xr:uid="{00000000-0005-0000-0000-00005E320000}"/>
    <cellStyle name="Normal 7 4 4" xfId="11882" xr:uid="{00000000-0005-0000-0000-00005F320000}"/>
    <cellStyle name="Normal 7 4 5" xfId="13691" xr:uid="{00000000-0005-0000-0000-000060320000}"/>
    <cellStyle name="Normal 7 5" xfId="3250" xr:uid="{00000000-0005-0000-0000-000061320000}"/>
    <cellStyle name="Normal 7 5 2" xfId="5462" xr:uid="{00000000-0005-0000-0000-000062320000}"/>
    <cellStyle name="Normal 7 5 2 2" xfId="11883" xr:uid="{00000000-0005-0000-0000-000063320000}"/>
    <cellStyle name="Normal 7 5 3" xfId="11884" xr:uid="{00000000-0005-0000-0000-000064320000}"/>
    <cellStyle name="Normal 7 5 3 2" xfId="11885" xr:uid="{00000000-0005-0000-0000-000065320000}"/>
    <cellStyle name="Normal 7 5 4" xfId="11886" xr:uid="{00000000-0005-0000-0000-000066320000}"/>
    <cellStyle name="Normal 7 5 5" xfId="13692" xr:uid="{00000000-0005-0000-0000-000067320000}"/>
    <cellStyle name="Normal 7 6" xfId="3251" xr:uid="{00000000-0005-0000-0000-000068320000}"/>
    <cellStyle name="Normal 7 6 2" xfId="5463" xr:uid="{00000000-0005-0000-0000-000069320000}"/>
    <cellStyle name="Normal 7 6 2 2" xfId="11887" xr:uid="{00000000-0005-0000-0000-00006A320000}"/>
    <cellStyle name="Normal 7 6 3" xfId="11888" xr:uid="{00000000-0005-0000-0000-00006B320000}"/>
    <cellStyle name="Normal 7 6 3 2" xfId="11889" xr:uid="{00000000-0005-0000-0000-00006C320000}"/>
    <cellStyle name="Normal 7 6 4" xfId="11890" xr:uid="{00000000-0005-0000-0000-00006D320000}"/>
    <cellStyle name="Normal 7 6 5" xfId="13693" xr:uid="{00000000-0005-0000-0000-00006E320000}"/>
    <cellStyle name="Normal 7 7" xfId="3252" xr:uid="{00000000-0005-0000-0000-00006F320000}"/>
    <cellStyle name="Normal 7 7 2" xfId="5464" xr:uid="{00000000-0005-0000-0000-000070320000}"/>
    <cellStyle name="Normal 7 7 2 2" xfId="11891" xr:uid="{00000000-0005-0000-0000-000071320000}"/>
    <cellStyle name="Normal 7 7 3" xfId="11892" xr:uid="{00000000-0005-0000-0000-000072320000}"/>
    <cellStyle name="Normal 7 7 3 2" xfId="11893" xr:uid="{00000000-0005-0000-0000-000073320000}"/>
    <cellStyle name="Normal 7 7 4" xfId="11894" xr:uid="{00000000-0005-0000-0000-000074320000}"/>
    <cellStyle name="Normal 7 7 5" xfId="13694" xr:uid="{00000000-0005-0000-0000-000075320000}"/>
    <cellStyle name="Normal 7 8" xfId="3253" xr:uid="{00000000-0005-0000-0000-000076320000}"/>
    <cellStyle name="Normal 7 9" xfId="5465" xr:uid="{00000000-0005-0000-0000-000077320000}"/>
    <cellStyle name="Normal 70" xfId="4893" xr:uid="{00000000-0005-0000-0000-000078320000}"/>
    <cellStyle name="Normal 70 2" xfId="5466" xr:uid="{00000000-0005-0000-0000-000079320000}"/>
    <cellStyle name="Normal 70 4" xfId="13747" xr:uid="{00000000-0005-0000-0000-00007A320000}"/>
    <cellStyle name="Normal 71" xfId="4915" xr:uid="{00000000-0005-0000-0000-00007B320000}"/>
    <cellStyle name="Normal 71 2" xfId="5467" xr:uid="{00000000-0005-0000-0000-00007C320000}"/>
    <cellStyle name="Normal 72" xfId="5468" xr:uid="{00000000-0005-0000-0000-00007D320000}"/>
    <cellStyle name="Normal 73" xfId="5469" xr:uid="{00000000-0005-0000-0000-00007E320000}"/>
    <cellStyle name="Normal 74" xfId="5470" xr:uid="{00000000-0005-0000-0000-00007F320000}"/>
    <cellStyle name="Normal 75" xfId="5471" xr:uid="{00000000-0005-0000-0000-000080320000}"/>
    <cellStyle name="Normal 76" xfId="5472" xr:uid="{00000000-0005-0000-0000-000081320000}"/>
    <cellStyle name="Normal 77" xfId="5473" xr:uid="{00000000-0005-0000-0000-000082320000}"/>
    <cellStyle name="Normal 78" xfId="5474" xr:uid="{00000000-0005-0000-0000-000083320000}"/>
    <cellStyle name="Normal 79" xfId="5475" xr:uid="{00000000-0005-0000-0000-000084320000}"/>
    <cellStyle name="Normal 8" xfId="138" xr:uid="{00000000-0005-0000-0000-000085320000}"/>
    <cellStyle name="Normal 8 10" xfId="3254" xr:uid="{00000000-0005-0000-0000-000086320000}"/>
    <cellStyle name="Normal 8 11" xfId="3255" xr:uid="{00000000-0005-0000-0000-000087320000}"/>
    <cellStyle name="Normal 8 12" xfId="3256" xr:uid="{00000000-0005-0000-0000-000088320000}"/>
    <cellStyle name="Normal 8 13" xfId="3257" xr:uid="{00000000-0005-0000-0000-000089320000}"/>
    <cellStyle name="Normal 8 14" xfId="3258" xr:uid="{00000000-0005-0000-0000-00008A320000}"/>
    <cellStyle name="Normal 8 15" xfId="3259" xr:uid="{00000000-0005-0000-0000-00008B320000}"/>
    <cellStyle name="Normal 8 16" xfId="3260" xr:uid="{00000000-0005-0000-0000-00008C320000}"/>
    <cellStyle name="Normal 8 17" xfId="3261" xr:uid="{00000000-0005-0000-0000-00008D320000}"/>
    <cellStyle name="Normal 8 18" xfId="3262" xr:uid="{00000000-0005-0000-0000-00008E320000}"/>
    <cellStyle name="Normal 8 19" xfId="3263" xr:uid="{00000000-0005-0000-0000-00008F320000}"/>
    <cellStyle name="Normal 8 2" xfId="3264" xr:uid="{00000000-0005-0000-0000-000090320000}"/>
    <cellStyle name="Normal 8 20" xfId="3265" xr:uid="{00000000-0005-0000-0000-000091320000}"/>
    <cellStyle name="Normal 8 21" xfId="3266" xr:uid="{00000000-0005-0000-0000-000092320000}"/>
    <cellStyle name="Normal 8 22" xfId="3267" xr:uid="{00000000-0005-0000-0000-000093320000}"/>
    <cellStyle name="Normal 8 23" xfId="3268" xr:uid="{00000000-0005-0000-0000-000094320000}"/>
    <cellStyle name="Normal 8 24" xfId="3269" xr:uid="{00000000-0005-0000-0000-000095320000}"/>
    <cellStyle name="Normal 8 25" xfId="3270" xr:uid="{00000000-0005-0000-0000-000096320000}"/>
    <cellStyle name="Normal 8 26" xfId="3271" xr:uid="{00000000-0005-0000-0000-000097320000}"/>
    <cellStyle name="Normal 8 27" xfId="3272" xr:uid="{00000000-0005-0000-0000-000098320000}"/>
    <cellStyle name="Normal 8 28" xfId="3273" xr:uid="{00000000-0005-0000-0000-000099320000}"/>
    <cellStyle name="Normal 8 29" xfId="3274" xr:uid="{00000000-0005-0000-0000-00009A320000}"/>
    <cellStyle name="Normal 8 3" xfId="3275" xr:uid="{00000000-0005-0000-0000-00009B320000}"/>
    <cellStyle name="Normal 8 30" xfId="3276" xr:uid="{00000000-0005-0000-0000-00009C320000}"/>
    <cellStyle name="Normal 8 31" xfId="3277" xr:uid="{00000000-0005-0000-0000-00009D320000}"/>
    <cellStyle name="Normal 8 32" xfId="3278" xr:uid="{00000000-0005-0000-0000-00009E320000}"/>
    <cellStyle name="Normal 8 33" xfId="3279" xr:uid="{00000000-0005-0000-0000-00009F320000}"/>
    <cellStyle name="Normal 8 34" xfId="3280" xr:uid="{00000000-0005-0000-0000-0000A0320000}"/>
    <cellStyle name="Normal 8 35" xfId="3281" xr:uid="{00000000-0005-0000-0000-0000A1320000}"/>
    <cellStyle name="Normal 8 36" xfId="3282" xr:uid="{00000000-0005-0000-0000-0000A2320000}"/>
    <cellStyle name="Normal 8 37" xfId="3283" xr:uid="{00000000-0005-0000-0000-0000A3320000}"/>
    <cellStyle name="Normal 8 38" xfId="3284" xr:uid="{00000000-0005-0000-0000-0000A4320000}"/>
    <cellStyle name="Normal 8 39" xfId="3285" xr:uid="{00000000-0005-0000-0000-0000A5320000}"/>
    <cellStyle name="Normal 8 4" xfId="3286" xr:uid="{00000000-0005-0000-0000-0000A6320000}"/>
    <cellStyle name="Normal 8 40" xfId="3287" xr:uid="{00000000-0005-0000-0000-0000A7320000}"/>
    <cellStyle name="Normal 8 41" xfId="3288" xr:uid="{00000000-0005-0000-0000-0000A8320000}"/>
    <cellStyle name="Normal 8 42" xfId="3289" xr:uid="{00000000-0005-0000-0000-0000A9320000}"/>
    <cellStyle name="Normal 8 43" xfId="3290" xr:uid="{00000000-0005-0000-0000-0000AA320000}"/>
    <cellStyle name="Normal 8 44" xfId="3291" xr:uid="{00000000-0005-0000-0000-0000AB320000}"/>
    <cellStyle name="Normal 8 45" xfId="3292" xr:uid="{00000000-0005-0000-0000-0000AC320000}"/>
    <cellStyle name="Normal 8 46" xfId="3293" xr:uid="{00000000-0005-0000-0000-0000AD320000}"/>
    <cellStyle name="Normal 8 47" xfId="3294" xr:uid="{00000000-0005-0000-0000-0000AE320000}"/>
    <cellStyle name="Normal 8 48" xfId="3295" xr:uid="{00000000-0005-0000-0000-0000AF320000}"/>
    <cellStyle name="Normal 8 49" xfId="3296" xr:uid="{00000000-0005-0000-0000-0000B0320000}"/>
    <cellStyle name="Normal 8 5" xfId="3297" xr:uid="{00000000-0005-0000-0000-0000B1320000}"/>
    <cellStyle name="Normal 8 50" xfId="3298" xr:uid="{00000000-0005-0000-0000-0000B2320000}"/>
    <cellStyle name="Normal 8 51" xfId="3299" xr:uid="{00000000-0005-0000-0000-0000B3320000}"/>
    <cellStyle name="Normal 8 52" xfId="3300" xr:uid="{00000000-0005-0000-0000-0000B4320000}"/>
    <cellStyle name="Normal 8 53" xfId="3301" xr:uid="{00000000-0005-0000-0000-0000B5320000}"/>
    <cellStyle name="Normal 8 54" xfId="3302" xr:uid="{00000000-0005-0000-0000-0000B6320000}"/>
    <cellStyle name="Normal 8 55" xfId="3303" xr:uid="{00000000-0005-0000-0000-0000B7320000}"/>
    <cellStyle name="Normal 8 56" xfId="3304" xr:uid="{00000000-0005-0000-0000-0000B8320000}"/>
    <cellStyle name="Normal 8 57" xfId="3305" xr:uid="{00000000-0005-0000-0000-0000B9320000}"/>
    <cellStyle name="Normal 8 58" xfId="3306" xr:uid="{00000000-0005-0000-0000-0000BA320000}"/>
    <cellStyle name="Normal 8 59" xfId="5476" xr:uid="{00000000-0005-0000-0000-0000BB320000}"/>
    <cellStyle name="Normal 8 6" xfId="3307" xr:uid="{00000000-0005-0000-0000-0000BC320000}"/>
    <cellStyle name="Normal 8 7" xfId="3308" xr:uid="{00000000-0005-0000-0000-0000BD320000}"/>
    <cellStyle name="Normal 8 8" xfId="3309" xr:uid="{00000000-0005-0000-0000-0000BE320000}"/>
    <cellStyle name="Normal 8 9" xfId="3310" xr:uid="{00000000-0005-0000-0000-0000BF320000}"/>
    <cellStyle name="Normal 80" xfId="5477" xr:uid="{00000000-0005-0000-0000-0000C0320000}"/>
    <cellStyle name="Normal 81" xfId="5478" xr:uid="{00000000-0005-0000-0000-0000C1320000}"/>
    <cellStyle name="Normal 82" xfId="5479" xr:uid="{00000000-0005-0000-0000-0000C2320000}"/>
    <cellStyle name="Normal 83" xfId="5480" xr:uid="{00000000-0005-0000-0000-0000C3320000}"/>
    <cellStyle name="Normal 84" xfId="5481" xr:uid="{00000000-0005-0000-0000-0000C4320000}"/>
    <cellStyle name="Normal 85" xfId="5482" xr:uid="{00000000-0005-0000-0000-0000C5320000}"/>
    <cellStyle name="Normal 86" xfId="5483" xr:uid="{00000000-0005-0000-0000-0000C6320000}"/>
    <cellStyle name="Normal 87" xfId="5484" xr:uid="{00000000-0005-0000-0000-0000C7320000}"/>
    <cellStyle name="Normal 88" xfId="5485" xr:uid="{00000000-0005-0000-0000-0000C8320000}"/>
    <cellStyle name="Normal 89" xfId="5486" xr:uid="{00000000-0005-0000-0000-0000C9320000}"/>
    <cellStyle name="Normal 9" xfId="139" xr:uid="{00000000-0005-0000-0000-0000CA320000}"/>
    <cellStyle name="Normal 9 10" xfId="3311" xr:uid="{00000000-0005-0000-0000-0000CB320000}"/>
    <cellStyle name="Normal 9 11" xfId="3312" xr:uid="{00000000-0005-0000-0000-0000CC320000}"/>
    <cellStyle name="Normal 9 12" xfId="3313" xr:uid="{00000000-0005-0000-0000-0000CD320000}"/>
    <cellStyle name="Normal 9 13" xfId="3314" xr:uid="{00000000-0005-0000-0000-0000CE320000}"/>
    <cellStyle name="Normal 9 14" xfId="3315" xr:uid="{00000000-0005-0000-0000-0000CF320000}"/>
    <cellStyle name="Normal 9 15" xfId="3316" xr:uid="{00000000-0005-0000-0000-0000D0320000}"/>
    <cellStyle name="Normal 9 16" xfId="3317" xr:uid="{00000000-0005-0000-0000-0000D1320000}"/>
    <cellStyle name="Normal 9 17" xfId="3318" xr:uid="{00000000-0005-0000-0000-0000D2320000}"/>
    <cellStyle name="Normal 9 18" xfId="3319" xr:uid="{00000000-0005-0000-0000-0000D3320000}"/>
    <cellStyle name="Normal 9 19" xfId="3320" xr:uid="{00000000-0005-0000-0000-0000D4320000}"/>
    <cellStyle name="Normal 9 2" xfId="3321" xr:uid="{00000000-0005-0000-0000-0000D5320000}"/>
    <cellStyle name="Normal 9 2 10" xfId="3322" xr:uid="{00000000-0005-0000-0000-0000D6320000}"/>
    <cellStyle name="Normal 9 2 10 2" xfId="5487" xr:uid="{00000000-0005-0000-0000-0000D7320000}"/>
    <cellStyle name="Normal 9 2 10 2 2" xfId="11895" xr:uid="{00000000-0005-0000-0000-0000D8320000}"/>
    <cellStyle name="Normal 9 2 10 3" xfId="11896" xr:uid="{00000000-0005-0000-0000-0000D9320000}"/>
    <cellStyle name="Normal 9 2 10 3 2" xfId="11897" xr:uid="{00000000-0005-0000-0000-0000DA320000}"/>
    <cellStyle name="Normal 9 2 10 4" xfId="11898" xr:uid="{00000000-0005-0000-0000-0000DB320000}"/>
    <cellStyle name="Normal 9 2 10 5" xfId="13695" xr:uid="{00000000-0005-0000-0000-0000DC320000}"/>
    <cellStyle name="Normal 9 2 2" xfId="3323" xr:uid="{00000000-0005-0000-0000-0000DD320000}"/>
    <cellStyle name="Normal 9 2 2 10" xfId="11899" xr:uid="{00000000-0005-0000-0000-0000DE320000}"/>
    <cellStyle name="Normal 9 2 2 10 2" xfId="11900" xr:uid="{00000000-0005-0000-0000-0000DF320000}"/>
    <cellStyle name="Normal 9 2 2 11" xfId="11901" xr:uid="{00000000-0005-0000-0000-0000E0320000}"/>
    <cellStyle name="Normal 9 2 2 12" xfId="13696" xr:uid="{00000000-0005-0000-0000-0000E1320000}"/>
    <cellStyle name="Normal 9 2 2 2" xfId="3324" xr:uid="{00000000-0005-0000-0000-0000E2320000}"/>
    <cellStyle name="Normal 9 2 2 3" xfId="3325" xr:uid="{00000000-0005-0000-0000-0000E3320000}"/>
    <cellStyle name="Normal 9 2 2 4" xfId="3326" xr:uid="{00000000-0005-0000-0000-0000E4320000}"/>
    <cellStyle name="Normal 9 2 2 5" xfId="3327" xr:uid="{00000000-0005-0000-0000-0000E5320000}"/>
    <cellStyle name="Normal 9 2 2 6" xfId="3328" xr:uid="{00000000-0005-0000-0000-0000E6320000}"/>
    <cellStyle name="Normal 9 2 2 7" xfId="3329" xr:uid="{00000000-0005-0000-0000-0000E7320000}"/>
    <cellStyle name="Normal 9 2 2 8" xfId="3330" xr:uid="{00000000-0005-0000-0000-0000E8320000}"/>
    <cellStyle name="Normal 9 2 2 9" xfId="5488" xr:uid="{00000000-0005-0000-0000-0000E9320000}"/>
    <cellStyle name="Normal 9 2 2 9 2" xfId="11902" xr:uid="{00000000-0005-0000-0000-0000EA320000}"/>
    <cellStyle name="Normal 9 2 3" xfId="3331" xr:uid="{00000000-0005-0000-0000-0000EB320000}"/>
    <cellStyle name="Normal 9 2 4" xfId="3332" xr:uid="{00000000-0005-0000-0000-0000EC320000}"/>
    <cellStyle name="Normal 9 2 5" xfId="3333" xr:uid="{00000000-0005-0000-0000-0000ED320000}"/>
    <cellStyle name="Normal 9 2 5 2" xfId="5489" xr:uid="{00000000-0005-0000-0000-0000EE320000}"/>
    <cellStyle name="Normal 9 2 5 2 2" xfId="11903" xr:uid="{00000000-0005-0000-0000-0000EF320000}"/>
    <cellStyle name="Normal 9 2 5 3" xfId="11904" xr:uid="{00000000-0005-0000-0000-0000F0320000}"/>
    <cellStyle name="Normal 9 2 5 3 2" xfId="11905" xr:uid="{00000000-0005-0000-0000-0000F1320000}"/>
    <cellStyle name="Normal 9 2 5 4" xfId="11906" xr:uid="{00000000-0005-0000-0000-0000F2320000}"/>
    <cellStyle name="Normal 9 2 5 5" xfId="13697" xr:uid="{00000000-0005-0000-0000-0000F3320000}"/>
    <cellStyle name="Normal 9 2 6" xfId="3334" xr:uid="{00000000-0005-0000-0000-0000F4320000}"/>
    <cellStyle name="Normal 9 2 6 2" xfId="5490" xr:uid="{00000000-0005-0000-0000-0000F5320000}"/>
    <cellStyle name="Normal 9 2 6 2 2" xfId="11907" xr:uid="{00000000-0005-0000-0000-0000F6320000}"/>
    <cellStyle name="Normal 9 2 6 3" xfId="11908" xr:uid="{00000000-0005-0000-0000-0000F7320000}"/>
    <cellStyle name="Normal 9 2 6 3 2" xfId="11909" xr:uid="{00000000-0005-0000-0000-0000F8320000}"/>
    <cellStyle name="Normal 9 2 6 4" xfId="11910" xr:uid="{00000000-0005-0000-0000-0000F9320000}"/>
    <cellStyle name="Normal 9 2 6 5" xfId="13698" xr:uid="{00000000-0005-0000-0000-0000FA320000}"/>
    <cellStyle name="Normal 9 2 7" xfId="3335" xr:uid="{00000000-0005-0000-0000-0000FB320000}"/>
    <cellStyle name="Normal 9 2 7 2" xfId="5491" xr:uid="{00000000-0005-0000-0000-0000FC320000}"/>
    <cellStyle name="Normal 9 2 7 2 2" xfId="11911" xr:uid="{00000000-0005-0000-0000-0000FD320000}"/>
    <cellStyle name="Normal 9 2 7 3" xfId="11912" xr:uid="{00000000-0005-0000-0000-0000FE320000}"/>
    <cellStyle name="Normal 9 2 7 3 2" xfId="11913" xr:uid="{00000000-0005-0000-0000-0000FF320000}"/>
    <cellStyle name="Normal 9 2 7 4" xfId="11914" xr:uid="{00000000-0005-0000-0000-000000330000}"/>
    <cellStyle name="Normal 9 2 7 5" xfId="13699" xr:uid="{00000000-0005-0000-0000-000001330000}"/>
    <cellStyle name="Normal 9 2 8" xfId="3336" xr:uid="{00000000-0005-0000-0000-000002330000}"/>
    <cellStyle name="Normal 9 2 8 2" xfId="5492" xr:uid="{00000000-0005-0000-0000-000003330000}"/>
    <cellStyle name="Normal 9 2 8 2 2" xfId="11915" xr:uid="{00000000-0005-0000-0000-000004330000}"/>
    <cellStyle name="Normal 9 2 8 3" xfId="11916" xr:uid="{00000000-0005-0000-0000-000005330000}"/>
    <cellStyle name="Normal 9 2 8 3 2" xfId="11917" xr:uid="{00000000-0005-0000-0000-000006330000}"/>
    <cellStyle name="Normal 9 2 8 4" xfId="11918" xr:uid="{00000000-0005-0000-0000-000007330000}"/>
    <cellStyle name="Normal 9 2 8 5" xfId="13700" xr:uid="{00000000-0005-0000-0000-000008330000}"/>
    <cellStyle name="Normal 9 2 9" xfId="3337" xr:uid="{00000000-0005-0000-0000-000009330000}"/>
    <cellStyle name="Normal 9 2 9 2" xfId="5493" xr:uid="{00000000-0005-0000-0000-00000A330000}"/>
    <cellStyle name="Normal 9 2 9 2 2" xfId="11919" xr:uid="{00000000-0005-0000-0000-00000B330000}"/>
    <cellStyle name="Normal 9 2 9 3" xfId="11920" xr:uid="{00000000-0005-0000-0000-00000C330000}"/>
    <cellStyle name="Normal 9 2 9 3 2" xfId="11921" xr:uid="{00000000-0005-0000-0000-00000D330000}"/>
    <cellStyle name="Normal 9 2 9 4" xfId="11922" xr:uid="{00000000-0005-0000-0000-00000E330000}"/>
    <cellStyle name="Normal 9 2 9 5" xfId="13701" xr:uid="{00000000-0005-0000-0000-00000F330000}"/>
    <cellStyle name="Normal 9 20" xfId="3338" xr:uid="{00000000-0005-0000-0000-000010330000}"/>
    <cellStyle name="Normal 9 21" xfId="3339" xr:uid="{00000000-0005-0000-0000-000011330000}"/>
    <cellStyle name="Normal 9 22" xfId="3340" xr:uid="{00000000-0005-0000-0000-000012330000}"/>
    <cellStyle name="Normal 9 23" xfId="3341" xr:uid="{00000000-0005-0000-0000-000013330000}"/>
    <cellStyle name="Normal 9 24" xfId="3342" xr:uid="{00000000-0005-0000-0000-000014330000}"/>
    <cellStyle name="Normal 9 25" xfId="3343" xr:uid="{00000000-0005-0000-0000-000015330000}"/>
    <cellStyle name="Normal 9 26" xfId="3344" xr:uid="{00000000-0005-0000-0000-000016330000}"/>
    <cellStyle name="Normal 9 27" xfId="3345" xr:uid="{00000000-0005-0000-0000-000017330000}"/>
    <cellStyle name="Normal 9 28" xfId="3346" xr:uid="{00000000-0005-0000-0000-000018330000}"/>
    <cellStyle name="Normal 9 29" xfId="3347" xr:uid="{00000000-0005-0000-0000-000019330000}"/>
    <cellStyle name="Normal 9 3" xfId="3348" xr:uid="{00000000-0005-0000-0000-00001A330000}"/>
    <cellStyle name="Normal 9 3 10" xfId="3349" xr:uid="{00000000-0005-0000-0000-00001B330000}"/>
    <cellStyle name="Normal 9 3 10 2" xfId="5494" xr:uid="{00000000-0005-0000-0000-00001C330000}"/>
    <cellStyle name="Normal 9 3 10 2 2" xfId="11923" xr:uid="{00000000-0005-0000-0000-00001D330000}"/>
    <cellStyle name="Normal 9 3 10 3" xfId="11924" xr:uid="{00000000-0005-0000-0000-00001E330000}"/>
    <cellStyle name="Normal 9 3 10 3 2" xfId="11925" xr:uid="{00000000-0005-0000-0000-00001F330000}"/>
    <cellStyle name="Normal 9 3 10 4" xfId="11926" xr:uid="{00000000-0005-0000-0000-000020330000}"/>
    <cellStyle name="Normal 9 3 10 5" xfId="13702" xr:uid="{00000000-0005-0000-0000-000021330000}"/>
    <cellStyle name="Normal 9 3 2" xfId="3350" xr:uid="{00000000-0005-0000-0000-000022330000}"/>
    <cellStyle name="Normal 9 3 2 10" xfId="11927" xr:uid="{00000000-0005-0000-0000-000023330000}"/>
    <cellStyle name="Normal 9 3 2 10 2" xfId="11928" xr:uid="{00000000-0005-0000-0000-000024330000}"/>
    <cellStyle name="Normal 9 3 2 11" xfId="11929" xr:uid="{00000000-0005-0000-0000-000025330000}"/>
    <cellStyle name="Normal 9 3 2 12" xfId="13703" xr:uid="{00000000-0005-0000-0000-000026330000}"/>
    <cellStyle name="Normal 9 3 2 2" xfId="3351" xr:uid="{00000000-0005-0000-0000-000027330000}"/>
    <cellStyle name="Normal 9 3 2 3" xfId="3352" xr:uid="{00000000-0005-0000-0000-000028330000}"/>
    <cellStyle name="Normal 9 3 2 4" xfId="3353" xr:uid="{00000000-0005-0000-0000-000029330000}"/>
    <cellStyle name="Normal 9 3 2 5" xfId="3354" xr:uid="{00000000-0005-0000-0000-00002A330000}"/>
    <cellStyle name="Normal 9 3 2 6" xfId="3355" xr:uid="{00000000-0005-0000-0000-00002B330000}"/>
    <cellStyle name="Normal 9 3 2 7" xfId="3356" xr:uid="{00000000-0005-0000-0000-00002C330000}"/>
    <cellStyle name="Normal 9 3 2 8" xfId="3357" xr:uid="{00000000-0005-0000-0000-00002D330000}"/>
    <cellStyle name="Normal 9 3 2 9" xfId="5495" xr:uid="{00000000-0005-0000-0000-00002E330000}"/>
    <cellStyle name="Normal 9 3 2 9 2" xfId="11930" xr:uid="{00000000-0005-0000-0000-00002F330000}"/>
    <cellStyle name="Normal 9 3 3" xfId="3358" xr:uid="{00000000-0005-0000-0000-000030330000}"/>
    <cellStyle name="Normal 9 3 4" xfId="3359" xr:uid="{00000000-0005-0000-0000-000031330000}"/>
    <cellStyle name="Normal 9 3 5" xfId="3360" xr:uid="{00000000-0005-0000-0000-000032330000}"/>
    <cellStyle name="Normal 9 3 5 2" xfId="5496" xr:uid="{00000000-0005-0000-0000-000033330000}"/>
    <cellStyle name="Normal 9 3 5 2 2" xfId="11931" xr:uid="{00000000-0005-0000-0000-000034330000}"/>
    <cellStyle name="Normal 9 3 5 3" xfId="11932" xr:uid="{00000000-0005-0000-0000-000035330000}"/>
    <cellStyle name="Normal 9 3 5 3 2" xfId="11933" xr:uid="{00000000-0005-0000-0000-000036330000}"/>
    <cellStyle name="Normal 9 3 5 4" xfId="11934" xr:uid="{00000000-0005-0000-0000-000037330000}"/>
    <cellStyle name="Normal 9 3 5 5" xfId="13704" xr:uid="{00000000-0005-0000-0000-000038330000}"/>
    <cellStyle name="Normal 9 3 6" xfId="3361" xr:uid="{00000000-0005-0000-0000-000039330000}"/>
    <cellStyle name="Normal 9 3 6 2" xfId="5497" xr:uid="{00000000-0005-0000-0000-00003A330000}"/>
    <cellStyle name="Normal 9 3 6 2 2" xfId="11935" xr:uid="{00000000-0005-0000-0000-00003B330000}"/>
    <cellStyle name="Normal 9 3 6 3" xfId="11936" xr:uid="{00000000-0005-0000-0000-00003C330000}"/>
    <cellStyle name="Normal 9 3 6 3 2" xfId="11937" xr:uid="{00000000-0005-0000-0000-00003D330000}"/>
    <cellStyle name="Normal 9 3 6 4" xfId="11938" xr:uid="{00000000-0005-0000-0000-00003E330000}"/>
    <cellStyle name="Normal 9 3 6 5" xfId="13705" xr:uid="{00000000-0005-0000-0000-00003F330000}"/>
    <cellStyle name="Normal 9 3 7" xfId="3362" xr:uid="{00000000-0005-0000-0000-000040330000}"/>
    <cellStyle name="Normal 9 3 7 2" xfId="5498" xr:uid="{00000000-0005-0000-0000-000041330000}"/>
    <cellStyle name="Normal 9 3 7 2 2" xfId="11939" xr:uid="{00000000-0005-0000-0000-000042330000}"/>
    <cellStyle name="Normal 9 3 7 3" xfId="11940" xr:uid="{00000000-0005-0000-0000-000043330000}"/>
    <cellStyle name="Normal 9 3 7 3 2" xfId="11941" xr:uid="{00000000-0005-0000-0000-000044330000}"/>
    <cellStyle name="Normal 9 3 7 4" xfId="11942" xr:uid="{00000000-0005-0000-0000-000045330000}"/>
    <cellStyle name="Normal 9 3 7 5" xfId="13706" xr:uid="{00000000-0005-0000-0000-000046330000}"/>
    <cellStyle name="Normal 9 3 8" xfId="3363" xr:uid="{00000000-0005-0000-0000-000047330000}"/>
    <cellStyle name="Normal 9 3 8 2" xfId="5499" xr:uid="{00000000-0005-0000-0000-000048330000}"/>
    <cellStyle name="Normal 9 3 8 2 2" xfId="11943" xr:uid="{00000000-0005-0000-0000-000049330000}"/>
    <cellStyle name="Normal 9 3 8 3" xfId="11944" xr:uid="{00000000-0005-0000-0000-00004A330000}"/>
    <cellStyle name="Normal 9 3 8 3 2" xfId="11945" xr:uid="{00000000-0005-0000-0000-00004B330000}"/>
    <cellStyle name="Normal 9 3 8 4" xfId="11946" xr:uid="{00000000-0005-0000-0000-00004C330000}"/>
    <cellStyle name="Normal 9 3 8 5" xfId="13707" xr:uid="{00000000-0005-0000-0000-00004D330000}"/>
    <cellStyle name="Normal 9 3 9" xfId="3364" xr:uid="{00000000-0005-0000-0000-00004E330000}"/>
    <cellStyle name="Normal 9 3 9 2" xfId="5500" xr:uid="{00000000-0005-0000-0000-00004F330000}"/>
    <cellStyle name="Normal 9 3 9 2 2" xfId="11947" xr:uid="{00000000-0005-0000-0000-000050330000}"/>
    <cellStyle name="Normal 9 3 9 3" xfId="11948" xr:uid="{00000000-0005-0000-0000-000051330000}"/>
    <cellStyle name="Normal 9 3 9 3 2" xfId="11949" xr:uid="{00000000-0005-0000-0000-000052330000}"/>
    <cellStyle name="Normal 9 3 9 4" xfId="11950" xr:uid="{00000000-0005-0000-0000-000053330000}"/>
    <cellStyle name="Normal 9 3 9 5" xfId="13708" xr:uid="{00000000-0005-0000-0000-000054330000}"/>
    <cellStyle name="Normal 9 30" xfId="3365" xr:uid="{00000000-0005-0000-0000-000055330000}"/>
    <cellStyle name="Normal 9 31" xfId="3366" xr:uid="{00000000-0005-0000-0000-000056330000}"/>
    <cellStyle name="Normal 9 32" xfId="3367" xr:uid="{00000000-0005-0000-0000-000057330000}"/>
    <cellStyle name="Normal 9 33" xfId="3368" xr:uid="{00000000-0005-0000-0000-000058330000}"/>
    <cellStyle name="Normal 9 34" xfId="3369" xr:uid="{00000000-0005-0000-0000-000059330000}"/>
    <cellStyle name="Normal 9 35" xfId="3370" xr:uid="{00000000-0005-0000-0000-00005A330000}"/>
    <cellStyle name="Normal 9 36" xfId="3371" xr:uid="{00000000-0005-0000-0000-00005B330000}"/>
    <cellStyle name="Normal 9 37" xfId="3372" xr:uid="{00000000-0005-0000-0000-00005C330000}"/>
    <cellStyle name="Normal 9 38" xfId="3373" xr:uid="{00000000-0005-0000-0000-00005D330000}"/>
    <cellStyle name="Normal 9 39" xfId="3374" xr:uid="{00000000-0005-0000-0000-00005E330000}"/>
    <cellStyle name="Normal 9 4" xfId="3375" xr:uid="{00000000-0005-0000-0000-00005F330000}"/>
    <cellStyle name="Normal 9 4 10" xfId="3376" xr:uid="{00000000-0005-0000-0000-000060330000}"/>
    <cellStyle name="Normal 9 4 10 2" xfId="5501" xr:uid="{00000000-0005-0000-0000-000061330000}"/>
    <cellStyle name="Normal 9 4 10 2 2" xfId="11951" xr:uid="{00000000-0005-0000-0000-000062330000}"/>
    <cellStyle name="Normal 9 4 10 3" xfId="11952" xr:uid="{00000000-0005-0000-0000-000063330000}"/>
    <cellStyle name="Normal 9 4 10 3 2" xfId="11953" xr:uid="{00000000-0005-0000-0000-000064330000}"/>
    <cellStyle name="Normal 9 4 10 4" xfId="11954" xr:uid="{00000000-0005-0000-0000-000065330000}"/>
    <cellStyle name="Normal 9 4 10 5" xfId="13709" xr:uid="{00000000-0005-0000-0000-000066330000}"/>
    <cellStyle name="Normal 9 4 2" xfId="3377" xr:uid="{00000000-0005-0000-0000-000067330000}"/>
    <cellStyle name="Normal 9 4 2 10" xfId="11955" xr:uid="{00000000-0005-0000-0000-000068330000}"/>
    <cellStyle name="Normal 9 4 2 10 2" xfId="11956" xr:uid="{00000000-0005-0000-0000-000069330000}"/>
    <cellStyle name="Normal 9 4 2 11" xfId="11957" xr:uid="{00000000-0005-0000-0000-00006A330000}"/>
    <cellStyle name="Normal 9 4 2 12" xfId="13710" xr:uid="{00000000-0005-0000-0000-00006B330000}"/>
    <cellStyle name="Normal 9 4 2 2" xfId="3378" xr:uid="{00000000-0005-0000-0000-00006C330000}"/>
    <cellStyle name="Normal 9 4 2 3" xfId="3379" xr:uid="{00000000-0005-0000-0000-00006D330000}"/>
    <cellStyle name="Normal 9 4 2 4" xfId="3380" xr:uid="{00000000-0005-0000-0000-00006E330000}"/>
    <cellStyle name="Normal 9 4 2 5" xfId="3381" xr:uid="{00000000-0005-0000-0000-00006F330000}"/>
    <cellStyle name="Normal 9 4 2 6" xfId="3382" xr:uid="{00000000-0005-0000-0000-000070330000}"/>
    <cellStyle name="Normal 9 4 2 7" xfId="3383" xr:uid="{00000000-0005-0000-0000-000071330000}"/>
    <cellStyle name="Normal 9 4 2 8" xfId="3384" xr:uid="{00000000-0005-0000-0000-000072330000}"/>
    <cellStyle name="Normal 9 4 2 9" xfId="5502" xr:uid="{00000000-0005-0000-0000-000073330000}"/>
    <cellStyle name="Normal 9 4 2 9 2" xfId="11958" xr:uid="{00000000-0005-0000-0000-000074330000}"/>
    <cellStyle name="Normal 9 4 3" xfId="3385" xr:uid="{00000000-0005-0000-0000-000075330000}"/>
    <cellStyle name="Normal 9 4 4" xfId="3386" xr:uid="{00000000-0005-0000-0000-000076330000}"/>
    <cellStyle name="Normal 9 4 5" xfId="3387" xr:uid="{00000000-0005-0000-0000-000077330000}"/>
    <cellStyle name="Normal 9 4 5 2" xfId="5503" xr:uid="{00000000-0005-0000-0000-000078330000}"/>
    <cellStyle name="Normal 9 4 5 2 2" xfId="11959" xr:uid="{00000000-0005-0000-0000-000079330000}"/>
    <cellStyle name="Normal 9 4 5 3" xfId="11960" xr:uid="{00000000-0005-0000-0000-00007A330000}"/>
    <cellStyle name="Normal 9 4 5 3 2" xfId="11961" xr:uid="{00000000-0005-0000-0000-00007B330000}"/>
    <cellStyle name="Normal 9 4 5 4" xfId="11962" xr:uid="{00000000-0005-0000-0000-00007C330000}"/>
    <cellStyle name="Normal 9 4 5 5" xfId="13711" xr:uid="{00000000-0005-0000-0000-00007D330000}"/>
    <cellStyle name="Normal 9 4 6" xfId="3388" xr:uid="{00000000-0005-0000-0000-00007E330000}"/>
    <cellStyle name="Normal 9 4 6 2" xfId="5504" xr:uid="{00000000-0005-0000-0000-00007F330000}"/>
    <cellStyle name="Normal 9 4 6 2 2" xfId="11963" xr:uid="{00000000-0005-0000-0000-000080330000}"/>
    <cellStyle name="Normal 9 4 6 3" xfId="11964" xr:uid="{00000000-0005-0000-0000-000081330000}"/>
    <cellStyle name="Normal 9 4 6 3 2" xfId="11965" xr:uid="{00000000-0005-0000-0000-000082330000}"/>
    <cellStyle name="Normal 9 4 6 4" xfId="11966" xr:uid="{00000000-0005-0000-0000-000083330000}"/>
    <cellStyle name="Normal 9 4 6 5" xfId="13712" xr:uid="{00000000-0005-0000-0000-000084330000}"/>
    <cellStyle name="Normal 9 4 7" xfId="3389" xr:uid="{00000000-0005-0000-0000-000085330000}"/>
    <cellStyle name="Normal 9 4 7 2" xfId="5505" xr:uid="{00000000-0005-0000-0000-000086330000}"/>
    <cellStyle name="Normal 9 4 7 2 2" xfId="11967" xr:uid="{00000000-0005-0000-0000-000087330000}"/>
    <cellStyle name="Normal 9 4 7 3" xfId="11968" xr:uid="{00000000-0005-0000-0000-000088330000}"/>
    <cellStyle name="Normal 9 4 7 3 2" xfId="11969" xr:uid="{00000000-0005-0000-0000-000089330000}"/>
    <cellStyle name="Normal 9 4 7 4" xfId="11970" xr:uid="{00000000-0005-0000-0000-00008A330000}"/>
    <cellStyle name="Normal 9 4 7 5" xfId="13713" xr:uid="{00000000-0005-0000-0000-00008B330000}"/>
    <cellStyle name="Normal 9 4 8" xfId="3390" xr:uid="{00000000-0005-0000-0000-00008C330000}"/>
    <cellStyle name="Normal 9 4 8 2" xfId="5506" xr:uid="{00000000-0005-0000-0000-00008D330000}"/>
    <cellStyle name="Normal 9 4 8 2 2" xfId="11971" xr:uid="{00000000-0005-0000-0000-00008E330000}"/>
    <cellStyle name="Normal 9 4 8 3" xfId="11972" xr:uid="{00000000-0005-0000-0000-00008F330000}"/>
    <cellStyle name="Normal 9 4 8 3 2" xfId="11973" xr:uid="{00000000-0005-0000-0000-000090330000}"/>
    <cellStyle name="Normal 9 4 8 4" xfId="11974" xr:uid="{00000000-0005-0000-0000-000091330000}"/>
    <cellStyle name="Normal 9 4 8 5" xfId="13714" xr:uid="{00000000-0005-0000-0000-000092330000}"/>
    <cellStyle name="Normal 9 4 9" xfId="3391" xr:uid="{00000000-0005-0000-0000-000093330000}"/>
    <cellStyle name="Normal 9 4 9 2" xfId="5507" xr:uid="{00000000-0005-0000-0000-000094330000}"/>
    <cellStyle name="Normal 9 4 9 2 2" xfId="11975" xr:uid="{00000000-0005-0000-0000-000095330000}"/>
    <cellStyle name="Normal 9 4 9 3" xfId="11976" xr:uid="{00000000-0005-0000-0000-000096330000}"/>
    <cellStyle name="Normal 9 4 9 3 2" xfId="11977" xr:uid="{00000000-0005-0000-0000-000097330000}"/>
    <cellStyle name="Normal 9 4 9 4" xfId="11978" xr:uid="{00000000-0005-0000-0000-000098330000}"/>
    <cellStyle name="Normal 9 4 9 5" xfId="13715" xr:uid="{00000000-0005-0000-0000-000099330000}"/>
    <cellStyle name="Normal 9 40" xfId="3392" xr:uid="{00000000-0005-0000-0000-00009A330000}"/>
    <cellStyle name="Normal 9 41" xfId="3393" xr:uid="{00000000-0005-0000-0000-00009B330000}"/>
    <cellStyle name="Normal 9 42" xfId="3394" xr:uid="{00000000-0005-0000-0000-00009C330000}"/>
    <cellStyle name="Normal 9 43" xfId="3395" xr:uid="{00000000-0005-0000-0000-00009D330000}"/>
    <cellStyle name="Normal 9 44" xfId="3396" xr:uid="{00000000-0005-0000-0000-00009E330000}"/>
    <cellStyle name="Normal 9 45" xfId="3397" xr:uid="{00000000-0005-0000-0000-00009F330000}"/>
    <cellStyle name="Normal 9 45 10" xfId="11979" xr:uid="{00000000-0005-0000-0000-0000A0330000}"/>
    <cellStyle name="Normal 9 45 10 2" xfId="11980" xr:uid="{00000000-0005-0000-0000-0000A1330000}"/>
    <cellStyle name="Normal 9 45 11" xfId="11981" xr:uid="{00000000-0005-0000-0000-0000A2330000}"/>
    <cellStyle name="Normal 9 45 12" xfId="13716" xr:uid="{00000000-0005-0000-0000-0000A3330000}"/>
    <cellStyle name="Normal 9 45 2" xfId="3398" xr:uid="{00000000-0005-0000-0000-0000A4330000}"/>
    <cellStyle name="Normal 9 45 3" xfId="3399" xr:uid="{00000000-0005-0000-0000-0000A5330000}"/>
    <cellStyle name="Normal 9 45 4" xfId="3400" xr:uid="{00000000-0005-0000-0000-0000A6330000}"/>
    <cellStyle name="Normal 9 45 5" xfId="3401" xr:uid="{00000000-0005-0000-0000-0000A7330000}"/>
    <cellStyle name="Normal 9 45 6" xfId="3402" xr:uid="{00000000-0005-0000-0000-0000A8330000}"/>
    <cellStyle name="Normal 9 45 7" xfId="3403" xr:uid="{00000000-0005-0000-0000-0000A9330000}"/>
    <cellStyle name="Normal 9 45 8" xfId="3404" xr:uid="{00000000-0005-0000-0000-0000AA330000}"/>
    <cellStyle name="Normal 9 45 9" xfId="5508" xr:uid="{00000000-0005-0000-0000-0000AB330000}"/>
    <cellStyle name="Normal 9 45 9 2" xfId="11982" xr:uid="{00000000-0005-0000-0000-0000AC330000}"/>
    <cellStyle name="Normal 9 46" xfId="3405" xr:uid="{00000000-0005-0000-0000-0000AD330000}"/>
    <cellStyle name="Normal 9 47" xfId="3406" xr:uid="{00000000-0005-0000-0000-0000AE330000}"/>
    <cellStyle name="Normal 9 47 2" xfId="5509" xr:uid="{00000000-0005-0000-0000-0000AF330000}"/>
    <cellStyle name="Normal 9 47 2 2" xfId="11983" xr:uid="{00000000-0005-0000-0000-0000B0330000}"/>
    <cellStyle name="Normal 9 47 3" xfId="11984" xr:uid="{00000000-0005-0000-0000-0000B1330000}"/>
    <cellStyle name="Normal 9 47 3 2" xfId="11985" xr:uid="{00000000-0005-0000-0000-0000B2330000}"/>
    <cellStyle name="Normal 9 47 4" xfId="11986" xr:uid="{00000000-0005-0000-0000-0000B3330000}"/>
    <cellStyle name="Normal 9 47 5" xfId="13717" xr:uid="{00000000-0005-0000-0000-0000B4330000}"/>
    <cellStyle name="Normal 9 48" xfId="3407" xr:uid="{00000000-0005-0000-0000-0000B5330000}"/>
    <cellStyle name="Normal 9 48 2" xfId="5510" xr:uid="{00000000-0005-0000-0000-0000B6330000}"/>
    <cellStyle name="Normal 9 48 2 2" xfId="11987" xr:uid="{00000000-0005-0000-0000-0000B7330000}"/>
    <cellStyle name="Normal 9 48 3" xfId="11988" xr:uid="{00000000-0005-0000-0000-0000B8330000}"/>
    <cellStyle name="Normal 9 48 3 2" xfId="11989" xr:uid="{00000000-0005-0000-0000-0000B9330000}"/>
    <cellStyle name="Normal 9 48 4" xfId="11990" xr:uid="{00000000-0005-0000-0000-0000BA330000}"/>
    <cellStyle name="Normal 9 48 5" xfId="13718" xr:uid="{00000000-0005-0000-0000-0000BB330000}"/>
    <cellStyle name="Normal 9 49" xfId="3408" xr:uid="{00000000-0005-0000-0000-0000BC330000}"/>
    <cellStyle name="Normal 9 49 2" xfId="5511" xr:uid="{00000000-0005-0000-0000-0000BD330000}"/>
    <cellStyle name="Normal 9 49 2 2" xfId="11991" xr:uid="{00000000-0005-0000-0000-0000BE330000}"/>
    <cellStyle name="Normal 9 49 3" xfId="11992" xr:uid="{00000000-0005-0000-0000-0000BF330000}"/>
    <cellStyle name="Normal 9 49 3 2" xfId="11993" xr:uid="{00000000-0005-0000-0000-0000C0330000}"/>
    <cellStyle name="Normal 9 49 4" xfId="11994" xr:uid="{00000000-0005-0000-0000-0000C1330000}"/>
    <cellStyle name="Normal 9 49 5" xfId="13719" xr:uid="{00000000-0005-0000-0000-0000C2330000}"/>
    <cellStyle name="Normal 9 5" xfId="3409" xr:uid="{00000000-0005-0000-0000-0000C3330000}"/>
    <cellStyle name="Normal 9 5 10" xfId="3410" xr:uid="{00000000-0005-0000-0000-0000C4330000}"/>
    <cellStyle name="Normal 9 5 10 2" xfId="5512" xr:uid="{00000000-0005-0000-0000-0000C5330000}"/>
    <cellStyle name="Normal 9 5 10 2 2" xfId="11995" xr:uid="{00000000-0005-0000-0000-0000C6330000}"/>
    <cellStyle name="Normal 9 5 10 3" xfId="11996" xr:uid="{00000000-0005-0000-0000-0000C7330000}"/>
    <cellStyle name="Normal 9 5 10 3 2" xfId="11997" xr:uid="{00000000-0005-0000-0000-0000C8330000}"/>
    <cellStyle name="Normal 9 5 10 4" xfId="11998" xr:uid="{00000000-0005-0000-0000-0000C9330000}"/>
    <cellStyle name="Normal 9 5 10 5" xfId="13720" xr:uid="{00000000-0005-0000-0000-0000CA330000}"/>
    <cellStyle name="Normal 9 5 2" xfId="3411" xr:uid="{00000000-0005-0000-0000-0000CB330000}"/>
    <cellStyle name="Normal 9 5 2 10" xfId="11999" xr:uid="{00000000-0005-0000-0000-0000CC330000}"/>
    <cellStyle name="Normal 9 5 2 10 2" xfId="12000" xr:uid="{00000000-0005-0000-0000-0000CD330000}"/>
    <cellStyle name="Normal 9 5 2 11" xfId="12001" xr:uid="{00000000-0005-0000-0000-0000CE330000}"/>
    <cellStyle name="Normal 9 5 2 12" xfId="13721" xr:uid="{00000000-0005-0000-0000-0000CF330000}"/>
    <cellStyle name="Normal 9 5 2 2" xfId="3412" xr:uid="{00000000-0005-0000-0000-0000D0330000}"/>
    <cellStyle name="Normal 9 5 2 3" xfId="3413" xr:uid="{00000000-0005-0000-0000-0000D1330000}"/>
    <cellStyle name="Normal 9 5 2 4" xfId="3414" xr:uid="{00000000-0005-0000-0000-0000D2330000}"/>
    <cellStyle name="Normal 9 5 2 5" xfId="3415" xr:uid="{00000000-0005-0000-0000-0000D3330000}"/>
    <cellStyle name="Normal 9 5 2 6" xfId="3416" xr:uid="{00000000-0005-0000-0000-0000D4330000}"/>
    <cellStyle name="Normal 9 5 2 7" xfId="3417" xr:uid="{00000000-0005-0000-0000-0000D5330000}"/>
    <cellStyle name="Normal 9 5 2 8" xfId="3418" xr:uid="{00000000-0005-0000-0000-0000D6330000}"/>
    <cellStyle name="Normal 9 5 2 9" xfId="5513" xr:uid="{00000000-0005-0000-0000-0000D7330000}"/>
    <cellStyle name="Normal 9 5 2 9 2" xfId="12002" xr:uid="{00000000-0005-0000-0000-0000D8330000}"/>
    <cellStyle name="Normal 9 5 3" xfId="3419" xr:uid="{00000000-0005-0000-0000-0000D9330000}"/>
    <cellStyle name="Normal 9 5 4" xfId="3420" xr:uid="{00000000-0005-0000-0000-0000DA330000}"/>
    <cellStyle name="Normal 9 5 5" xfId="3421" xr:uid="{00000000-0005-0000-0000-0000DB330000}"/>
    <cellStyle name="Normal 9 5 5 2" xfId="5514" xr:uid="{00000000-0005-0000-0000-0000DC330000}"/>
    <cellStyle name="Normal 9 5 5 2 2" xfId="12003" xr:uid="{00000000-0005-0000-0000-0000DD330000}"/>
    <cellStyle name="Normal 9 5 5 3" xfId="12004" xr:uid="{00000000-0005-0000-0000-0000DE330000}"/>
    <cellStyle name="Normal 9 5 5 3 2" xfId="12005" xr:uid="{00000000-0005-0000-0000-0000DF330000}"/>
    <cellStyle name="Normal 9 5 5 4" xfId="12006" xr:uid="{00000000-0005-0000-0000-0000E0330000}"/>
    <cellStyle name="Normal 9 5 5 5" xfId="13722" xr:uid="{00000000-0005-0000-0000-0000E1330000}"/>
    <cellStyle name="Normal 9 5 6" xfId="3422" xr:uid="{00000000-0005-0000-0000-0000E2330000}"/>
    <cellStyle name="Normal 9 5 6 2" xfId="5515" xr:uid="{00000000-0005-0000-0000-0000E3330000}"/>
    <cellStyle name="Normal 9 5 6 2 2" xfId="12007" xr:uid="{00000000-0005-0000-0000-0000E4330000}"/>
    <cellStyle name="Normal 9 5 6 3" xfId="12008" xr:uid="{00000000-0005-0000-0000-0000E5330000}"/>
    <cellStyle name="Normal 9 5 6 3 2" xfId="12009" xr:uid="{00000000-0005-0000-0000-0000E6330000}"/>
    <cellStyle name="Normal 9 5 6 4" xfId="12010" xr:uid="{00000000-0005-0000-0000-0000E7330000}"/>
    <cellStyle name="Normal 9 5 6 5" xfId="13723" xr:uid="{00000000-0005-0000-0000-0000E8330000}"/>
    <cellStyle name="Normal 9 5 7" xfId="3423" xr:uid="{00000000-0005-0000-0000-0000E9330000}"/>
    <cellStyle name="Normal 9 5 7 2" xfId="5516" xr:uid="{00000000-0005-0000-0000-0000EA330000}"/>
    <cellStyle name="Normal 9 5 7 2 2" xfId="12011" xr:uid="{00000000-0005-0000-0000-0000EB330000}"/>
    <cellStyle name="Normal 9 5 7 3" xfId="12012" xr:uid="{00000000-0005-0000-0000-0000EC330000}"/>
    <cellStyle name="Normal 9 5 7 3 2" xfId="12013" xr:uid="{00000000-0005-0000-0000-0000ED330000}"/>
    <cellStyle name="Normal 9 5 7 4" xfId="12014" xr:uid="{00000000-0005-0000-0000-0000EE330000}"/>
    <cellStyle name="Normal 9 5 7 5" xfId="13724" xr:uid="{00000000-0005-0000-0000-0000EF330000}"/>
    <cellStyle name="Normal 9 5 8" xfId="3424" xr:uid="{00000000-0005-0000-0000-0000F0330000}"/>
    <cellStyle name="Normal 9 5 8 2" xfId="5517" xr:uid="{00000000-0005-0000-0000-0000F1330000}"/>
    <cellStyle name="Normal 9 5 8 2 2" xfId="12015" xr:uid="{00000000-0005-0000-0000-0000F2330000}"/>
    <cellStyle name="Normal 9 5 8 3" xfId="12016" xr:uid="{00000000-0005-0000-0000-0000F3330000}"/>
    <cellStyle name="Normal 9 5 8 3 2" xfId="12017" xr:uid="{00000000-0005-0000-0000-0000F4330000}"/>
    <cellStyle name="Normal 9 5 8 4" xfId="12018" xr:uid="{00000000-0005-0000-0000-0000F5330000}"/>
    <cellStyle name="Normal 9 5 8 5" xfId="13725" xr:uid="{00000000-0005-0000-0000-0000F6330000}"/>
    <cellStyle name="Normal 9 5 9" xfId="3425" xr:uid="{00000000-0005-0000-0000-0000F7330000}"/>
    <cellStyle name="Normal 9 5 9 2" xfId="5518" xr:uid="{00000000-0005-0000-0000-0000F8330000}"/>
    <cellStyle name="Normal 9 5 9 2 2" xfId="12019" xr:uid="{00000000-0005-0000-0000-0000F9330000}"/>
    <cellStyle name="Normal 9 5 9 3" xfId="12020" xr:uid="{00000000-0005-0000-0000-0000FA330000}"/>
    <cellStyle name="Normal 9 5 9 3 2" xfId="12021" xr:uid="{00000000-0005-0000-0000-0000FB330000}"/>
    <cellStyle name="Normal 9 5 9 4" xfId="12022" xr:uid="{00000000-0005-0000-0000-0000FC330000}"/>
    <cellStyle name="Normal 9 5 9 5" xfId="13726" xr:uid="{00000000-0005-0000-0000-0000FD330000}"/>
    <cellStyle name="Normal 9 50" xfId="3426" xr:uid="{00000000-0005-0000-0000-0000FE330000}"/>
    <cellStyle name="Normal 9 50 2" xfId="5519" xr:uid="{00000000-0005-0000-0000-0000FF330000}"/>
    <cellStyle name="Normal 9 50 2 2" xfId="12023" xr:uid="{00000000-0005-0000-0000-000000340000}"/>
    <cellStyle name="Normal 9 50 3" xfId="12024" xr:uid="{00000000-0005-0000-0000-000001340000}"/>
    <cellStyle name="Normal 9 50 3 2" xfId="12025" xr:uid="{00000000-0005-0000-0000-000002340000}"/>
    <cellStyle name="Normal 9 50 4" xfId="12026" xr:uid="{00000000-0005-0000-0000-000003340000}"/>
    <cellStyle name="Normal 9 50 5" xfId="13727" xr:uid="{00000000-0005-0000-0000-000004340000}"/>
    <cellStyle name="Normal 9 51" xfId="3427" xr:uid="{00000000-0005-0000-0000-000005340000}"/>
    <cellStyle name="Normal 9 51 2" xfId="5520" xr:uid="{00000000-0005-0000-0000-000006340000}"/>
    <cellStyle name="Normal 9 51 2 2" xfId="12027" xr:uid="{00000000-0005-0000-0000-000007340000}"/>
    <cellStyle name="Normal 9 51 3" xfId="12028" xr:uid="{00000000-0005-0000-0000-000008340000}"/>
    <cellStyle name="Normal 9 51 3 2" xfId="12029" xr:uid="{00000000-0005-0000-0000-000009340000}"/>
    <cellStyle name="Normal 9 51 4" xfId="12030" xr:uid="{00000000-0005-0000-0000-00000A340000}"/>
    <cellStyle name="Normal 9 51 5" xfId="13728" xr:uid="{00000000-0005-0000-0000-00000B340000}"/>
    <cellStyle name="Normal 9 52" xfId="3428" xr:uid="{00000000-0005-0000-0000-00000C340000}"/>
    <cellStyle name="Normal 9 52 2" xfId="5521" xr:uid="{00000000-0005-0000-0000-00000D340000}"/>
    <cellStyle name="Normal 9 52 2 2" xfId="12031" xr:uid="{00000000-0005-0000-0000-00000E340000}"/>
    <cellStyle name="Normal 9 52 3" xfId="12032" xr:uid="{00000000-0005-0000-0000-00000F340000}"/>
    <cellStyle name="Normal 9 52 3 2" xfId="12033" xr:uid="{00000000-0005-0000-0000-000010340000}"/>
    <cellStyle name="Normal 9 52 4" xfId="12034" xr:uid="{00000000-0005-0000-0000-000011340000}"/>
    <cellStyle name="Normal 9 52 5" xfId="13729" xr:uid="{00000000-0005-0000-0000-000012340000}"/>
    <cellStyle name="Normal 9 53" xfId="5522" xr:uid="{00000000-0005-0000-0000-000013340000}"/>
    <cellStyle name="Normal 9 6" xfId="3429" xr:uid="{00000000-0005-0000-0000-000014340000}"/>
    <cellStyle name="Normal 9 6 10" xfId="3430" xr:uid="{00000000-0005-0000-0000-000015340000}"/>
    <cellStyle name="Normal 9 6 10 2" xfId="5523" xr:uid="{00000000-0005-0000-0000-000016340000}"/>
    <cellStyle name="Normal 9 6 10 2 2" xfId="12035" xr:uid="{00000000-0005-0000-0000-000017340000}"/>
    <cellStyle name="Normal 9 6 10 3" xfId="12036" xr:uid="{00000000-0005-0000-0000-000018340000}"/>
    <cellStyle name="Normal 9 6 10 3 2" xfId="12037" xr:uid="{00000000-0005-0000-0000-000019340000}"/>
    <cellStyle name="Normal 9 6 10 4" xfId="12038" xr:uid="{00000000-0005-0000-0000-00001A340000}"/>
    <cellStyle name="Normal 9 6 10 5" xfId="13730" xr:uid="{00000000-0005-0000-0000-00001B340000}"/>
    <cellStyle name="Normal 9 6 2" xfId="3431" xr:uid="{00000000-0005-0000-0000-00001C340000}"/>
    <cellStyle name="Normal 9 6 2 10" xfId="12039" xr:uid="{00000000-0005-0000-0000-00001D340000}"/>
    <cellStyle name="Normal 9 6 2 10 2" xfId="12040" xr:uid="{00000000-0005-0000-0000-00001E340000}"/>
    <cellStyle name="Normal 9 6 2 11" xfId="12041" xr:uid="{00000000-0005-0000-0000-00001F340000}"/>
    <cellStyle name="Normal 9 6 2 12" xfId="13731" xr:uid="{00000000-0005-0000-0000-000020340000}"/>
    <cellStyle name="Normal 9 6 2 2" xfId="3432" xr:uid="{00000000-0005-0000-0000-000021340000}"/>
    <cellStyle name="Normal 9 6 2 3" xfId="3433" xr:uid="{00000000-0005-0000-0000-000022340000}"/>
    <cellStyle name="Normal 9 6 2 4" xfId="3434" xr:uid="{00000000-0005-0000-0000-000023340000}"/>
    <cellStyle name="Normal 9 6 2 5" xfId="3435" xr:uid="{00000000-0005-0000-0000-000024340000}"/>
    <cellStyle name="Normal 9 6 2 6" xfId="3436" xr:uid="{00000000-0005-0000-0000-000025340000}"/>
    <cellStyle name="Normal 9 6 2 7" xfId="3437" xr:uid="{00000000-0005-0000-0000-000026340000}"/>
    <cellStyle name="Normal 9 6 2 8" xfId="3438" xr:uid="{00000000-0005-0000-0000-000027340000}"/>
    <cellStyle name="Normal 9 6 2 9" xfId="5524" xr:uid="{00000000-0005-0000-0000-000028340000}"/>
    <cellStyle name="Normal 9 6 2 9 2" xfId="12042" xr:uid="{00000000-0005-0000-0000-000029340000}"/>
    <cellStyle name="Normal 9 6 3" xfId="3439" xr:uid="{00000000-0005-0000-0000-00002A340000}"/>
    <cellStyle name="Normal 9 6 4" xfId="3440" xr:uid="{00000000-0005-0000-0000-00002B340000}"/>
    <cellStyle name="Normal 9 6 5" xfId="3441" xr:uid="{00000000-0005-0000-0000-00002C340000}"/>
    <cellStyle name="Normal 9 6 5 2" xfId="5525" xr:uid="{00000000-0005-0000-0000-00002D340000}"/>
    <cellStyle name="Normal 9 6 5 2 2" xfId="12043" xr:uid="{00000000-0005-0000-0000-00002E340000}"/>
    <cellStyle name="Normal 9 6 5 3" xfId="12044" xr:uid="{00000000-0005-0000-0000-00002F340000}"/>
    <cellStyle name="Normal 9 6 5 3 2" xfId="12045" xr:uid="{00000000-0005-0000-0000-000030340000}"/>
    <cellStyle name="Normal 9 6 5 4" xfId="12046" xr:uid="{00000000-0005-0000-0000-000031340000}"/>
    <cellStyle name="Normal 9 6 5 5" xfId="13732" xr:uid="{00000000-0005-0000-0000-000032340000}"/>
    <cellStyle name="Normal 9 6 6" xfId="3442" xr:uid="{00000000-0005-0000-0000-000033340000}"/>
    <cellStyle name="Normal 9 6 6 2" xfId="5526" xr:uid="{00000000-0005-0000-0000-000034340000}"/>
    <cellStyle name="Normal 9 6 6 2 2" xfId="12047" xr:uid="{00000000-0005-0000-0000-000035340000}"/>
    <cellStyle name="Normal 9 6 6 3" xfId="12048" xr:uid="{00000000-0005-0000-0000-000036340000}"/>
    <cellStyle name="Normal 9 6 6 3 2" xfId="12049" xr:uid="{00000000-0005-0000-0000-000037340000}"/>
    <cellStyle name="Normal 9 6 6 4" xfId="12050" xr:uid="{00000000-0005-0000-0000-000038340000}"/>
    <cellStyle name="Normal 9 6 6 5" xfId="13733" xr:uid="{00000000-0005-0000-0000-000039340000}"/>
    <cellStyle name="Normal 9 6 7" xfId="3443" xr:uid="{00000000-0005-0000-0000-00003A340000}"/>
    <cellStyle name="Normal 9 6 7 2" xfId="5527" xr:uid="{00000000-0005-0000-0000-00003B340000}"/>
    <cellStyle name="Normal 9 6 7 2 2" xfId="12051" xr:uid="{00000000-0005-0000-0000-00003C340000}"/>
    <cellStyle name="Normal 9 6 7 3" xfId="12052" xr:uid="{00000000-0005-0000-0000-00003D340000}"/>
    <cellStyle name="Normal 9 6 7 3 2" xfId="12053" xr:uid="{00000000-0005-0000-0000-00003E340000}"/>
    <cellStyle name="Normal 9 6 7 4" xfId="12054" xr:uid="{00000000-0005-0000-0000-00003F340000}"/>
    <cellStyle name="Normal 9 6 7 5" xfId="13734" xr:uid="{00000000-0005-0000-0000-000040340000}"/>
    <cellStyle name="Normal 9 6 8" xfId="3444" xr:uid="{00000000-0005-0000-0000-000041340000}"/>
    <cellStyle name="Normal 9 6 8 2" xfId="5528" xr:uid="{00000000-0005-0000-0000-000042340000}"/>
    <cellStyle name="Normal 9 6 8 2 2" xfId="12055" xr:uid="{00000000-0005-0000-0000-000043340000}"/>
    <cellStyle name="Normal 9 6 8 3" xfId="12056" xr:uid="{00000000-0005-0000-0000-000044340000}"/>
    <cellStyle name="Normal 9 6 8 3 2" xfId="12057" xr:uid="{00000000-0005-0000-0000-000045340000}"/>
    <cellStyle name="Normal 9 6 8 4" xfId="12058" xr:uid="{00000000-0005-0000-0000-000046340000}"/>
    <cellStyle name="Normal 9 6 8 5" xfId="13735" xr:uid="{00000000-0005-0000-0000-000047340000}"/>
    <cellStyle name="Normal 9 6 9" xfId="3445" xr:uid="{00000000-0005-0000-0000-000048340000}"/>
    <cellStyle name="Normal 9 6 9 2" xfId="5529" xr:uid="{00000000-0005-0000-0000-000049340000}"/>
    <cellStyle name="Normal 9 6 9 2 2" xfId="12059" xr:uid="{00000000-0005-0000-0000-00004A340000}"/>
    <cellStyle name="Normal 9 6 9 3" xfId="12060" xr:uid="{00000000-0005-0000-0000-00004B340000}"/>
    <cellStyle name="Normal 9 6 9 3 2" xfId="12061" xr:uid="{00000000-0005-0000-0000-00004C340000}"/>
    <cellStyle name="Normal 9 6 9 4" xfId="12062" xr:uid="{00000000-0005-0000-0000-00004D340000}"/>
    <cellStyle name="Normal 9 6 9 5" xfId="13736" xr:uid="{00000000-0005-0000-0000-00004E340000}"/>
    <cellStyle name="Normal 9 7" xfId="3446" xr:uid="{00000000-0005-0000-0000-00004F340000}"/>
    <cellStyle name="Normal 9 7 10" xfId="3447" xr:uid="{00000000-0005-0000-0000-000050340000}"/>
    <cellStyle name="Normal 9 7 10 2" xfId="5530" xr:uid="{00000000-0005-0000-0000-000051340000}"/>
    <cellStyle name="Normal 9 7 10 2 2" xfId="12063" xr:uid="{00000000-0005-0000-0000-000052340000}"/>
    <cellStyle name="Normal 9 7 10 3" xfId="12064" xr:uid="{00000000-0005-0000-0000-000053340000}"/>
    <cellStyle name="Normal 9 7 10 3 2" xfId="12065" xr:uid="{00000000-0005-0000-0000-000054340000}"/>
    <cellStyle name="Normal 9 7 10 4" xfId="12066" xr:uid="{00000000-0005-0000-0000-000055340000}"/>
    <cellStyle name="Normal 9 7 10 5" xfId="13737" xr:uid="{00000000-0005-0000-0000-000056340000}"/>
    <cellStyle name="Normal 9 7 2" xfId="3448" xr:uid="{00000000-0005-0000-0000-000057340000}"/>
    <cellStyle name="Normal 9 7 2 10" xfId="12067" xr:uid="{00000000-0005-0000-0000-000058340000}"/>
    <cellStyle name="Normal 9 7 2 10 2" xfId="12068" xr:uid="{00000000-0005-0000-0000-000059340000}"/>
    <cellStyle name="Normal 9 7 2 11" xfId="12069" xr:uid="{00000000-0005-0000-0000-00005A340000}"/>
    <cellStyle name="Normal 9 7 2 12" xfId="13738" xr:uid="{00000000-0005-0000-0000-00005B340000}"/>
    <cellStyle name="Normal 9 7 2 2" xfId="3449" xr:uid="{00000000-0005-0000-0000-00005C340000}"/>
    <cellStyle name="Normal 9 7 2 3" xfId="3450" xr:uid="{00000000-0005-0000-0000-00005D340000}"/>
    <cellStyle name="Normal 9 7 2 4" xfId="3451" xr:uid="{00000000-0005-0000-0000-00005E340000}"/>
    <cellStyle name="Normal 9 7 2 5" xfId="3452" xr:uid="{00000000-0005-0000-0000-00005F340000}"/>
    <cellStyle name="Normal 9 7 2 6" xfId="3453" xr:uid="{00000000-0005-0000-0000-000060340000}"/>
    <cellStyle name="Normal 9 7 2 7" xfId="3454" xr:uid="{00000000-0005-0000-0000-000061340000}"/>
    <cellStyle name="Normal 9 7 2 8" xfId="3455" xr:uid="{00000000-0005-0000-0000-000062340000}"/>
    <cellStyle name="Normal 9 7 2 9" xfId="5531" xr:uid="{00000000-0005-0000-0000-000063340000}"/>
    <cellStyle name="Normal 9 7 2 9 2" xfId="12070" xr:uid="{00000000-0005-0000-0000-000064340000}"/>
    <cellStyle name="Normal 9 7 3" xfId="3456" xr:uid="{00000000-0005-0000-0000-000065340000}"/>
    <cellStyle name="Normal 9 7 4" xfId="3457" xr:uid="{00000000-0005-0000-0000-000066340000}"/>
    <cellStyle name="Normal 9 7 5" xfId="3458" xr:uid="{00000000-0005-0000-0000-000067340000}"/>
    <cellStyle name="Normal 9 7 5 2" xfId="5532" xr:uid="{00000000-0005-0000-0000-000068340000}"/>
    <cellStyle name="Normal 9 7 5 2 2" xfId="12071" xr:uid="{00000000-0005-0000-0000-000069340000}"/>
    <cellStyle name="Normal 9 7 5 3" xfId="12072" xr:uid="{00000000-0005-0000-0000-00006A340000}"/>
    <cellStyle name="Normal 9 7 5 3 2" xfId="12073" xr:uid="{00000000-0005-0000-0000-00006B340000}"/>
    <cellStyle name="Normal 9 7 5 4" xfId="12074" xr:uid="{00000000-0005-0000-0000-00006C340000}"/>
    <cellStyle name="Normal 9 7 5 5" xfId="13739" xr:uid="{00000000-0005-0000-0000-00006D340000}"/>
    <cellStyle name="Normal 9 7 6" xfId="3459" xr:uid="{00000000-0005-0000-0000-00006E340000}"/>
    <cellStyle name="Normal 9 7 6 2" xfId="5533" xr:uid="{00000000-0005-0000-0000-00006F340000}"/>
    <cellStyle name="Normal 9 7 6 2 2" xfId="12075" xr:uid="{00000000-0005-0000-0000-000070340000}"/>
    <cellStyle name="Normal 9 7 6 3" xfId="12076" xr:uid="{00000000-0005-0000-0000-000071340000}"/>
    <cellStyle name="Normal 9 7 6 3 2" xfId="12077" xr:uid="{00000000-0005-0000-0000-000072340000}"/>
    <cellStyle name="Normal 9 7 6 4" xfId="12078" xr:uid="{00000000-0005-0000-0000-000073340000}"/>
    <cellStyle name="Normal 9 7 6 5" xfId="13740" xr:uid="{00000000-0005-0000-0000-000074340000}"/>
    <cellStyle name="Normal 9 7 7" xfId="3460" xr:uid="{00000000-0005-0000-0000-000075340000}"/>
    <cellStyle name="Normal 9 7 7 2" xfId="5534" xr:uid="{00000000-0005-0000-0000-000076340000}"/>
    <cellStyle name="Normal 9 7 7 2 2" xfId="12079" xr:uid="{00000000-0005-0000-0000-000077340000}"/>
    <cellStyle name="Normal 9 7 7 3" xfId="12080" xr:uid="{00000000-0005-0000-0000-000078340000}"/>
    <cellStyle name="Normal 9 7 7 3 2" xfId="12081" xr:uid="{00000000-0005-0000-0000-000079340000}"/>
    <cellStyle name="Normal 9 7 7 4" xfId="12082" xr:uid="{00000000-0005-0000-0000-00007A340000}"/>
    <cellStyle name="Normal 9 7 7 5" xfId="13741" xr:uid="{00000000-0005-0000-0000-00007B340000}"/>
    <cellStyle name="Normal 9 7 8" xfId="3461" xr:uid="{00000000-0005-0000-0000-00007C340000}"/>
    <cellStyle name="Normal 9 7 8 2" xfId="5535" xr:uid="{00000000-0005-0000-0000-00007D340000}"/>
    <cellStyle name="Normal 9 7 8 2 2" xfId="12083" xr:uid="{00000000-0005-0000-0000-00007E340000}"/>
    <cellStyle name="Normal 9 7 8 3" xfId="12084" xr:uid="{00000000-0005-0000-0000-00007F340000}"/>
    <cellStyle name="Normal 9 7 8 3 2" xfId="12085" xr:uid="{00000000-0005-0000-0000-000080340000}"/>
    <cellStyle name="Normal 9 7 8 4" xfId="12086" xr:uid="{00000000-0005-0000-0000-000081340000}"/>
    <cellStyle name="Normal 9 7 8 5" xfId="13742" xr:uid="{00000000-0005-0000-0000-000082340000}"/>
    <cellStyle name="Normal 9 7 9" xfId="3462" xr:uid="{00000000-0005-0000-0000-000083340000}"/>
    <cellStyle name="Normal 9 7 9 2" xfId="5536" xr:uid="{00000000-0005-0000-0000-000084340000}"/>
    <cellStyle name="Normal 9 7 9 2 2" xfId="12087" xr:uid="{00000000-0005-0000-0000-000085340000}"/>
    <cellStyle name="Normal 9 7 9 3" xfId="12088" xr:uid="{00000000-0005-0000-0000-000086340000}"/>
    <cellStyle name="Normal 9 7 9 3 2" xfId="12089" xr:uid="{00000000-0005-0000-0000-000087340000}"/>
    <cellStyle name="Normal 9 7 9 4" xfId="12090" xr:uid="{00000000-0005-0000-0000-000088340000}"/>
    <cellStyle name="Normal 9 7 9 5" xfId="13743" xr:uid="{00000000-0005-0000-0000-000089340000}"/>
    <cellStyle name="Normal 9 8" xfId="3463" xr:uid="{00000000-0005-0000-0000-00008A340000}"/>
    <cellStyle name="Normal 9 9" xfId="3464" xr:uid="{00000000-0005-0000-0000-00008B340000}"/>
    <cellStyle name="Normal 90" xfId="5537" xr:uid="{00000000-0005-0000-0000-00008C340000}"/>
    <cellStyle name="Normal 91" xfId="5538" xr:uid="{00000000-0005-0000-0000-00008D340000}"/>
    <cellStyle name="Normal 92" xfId="5539" xr:uid="{00000000-0005-0000-0000-00008E340000}"/>
    <cellStyle name="Normal 93" xfId="5540" xr:uid="{00000000-0005-0000-0000-00008F340000}"/>
    <cellStyle name="Normal 94" xfId="5541" xr:uid="{00000000-0005-0000-0000-000090340000}"/>
    <cellStyle name="Normal 95" xfId="5554" xr:uid="{00000000-0005-0000-0000-000091340000}"/>
    <cellStyle name="Normal 95 2" xfId="12091" xr:uid="{00000000-0005-0000-0000-000092340000}"/>
    <cellStyle name="Normal 96" xfId="12092" xr:uid="{00000000-0005-0000-0000-000093340000}"/>
    <cellStyle name="Normal 96 2" xfId="12093" xr:uid="{00000000-0005-0000-0000-000094340000}"/>
    <cellStyle name="Normal 96 3" xfId="12094" xr:uid="{00000000-0005-0000-0000-000095340000}"/>
    <cellStyle name="Notas 2" xfId="3465" xr:uid="{00000000-0005-0000-0000-000096340000}"/>
    <cellStyle name="Notas 2 2" xfId="3466" xr:uid="{00000000-0005-0000-0000-000097340000}"/>
    <cellStyle name="Notas 2 3" xfId="3467" xr:uid="{00000000-0005-0000-0000-000098340000}"/>
    <cellStyle name="Notas 2 4" xfId="3468" xr:uid="{00000000-0005-0000-0000-000099340000}"/>
    <cellStyle name="Notas 3" xfId="3469" xr:uid="{00000000-0005-0000-0000-00009A340000}"/>
    <cellStyle name="Notas 3 2" xfId="3470" xr:uid="{00000000-0005-0000-0000-00009B340000}"/>
    <cellStyle name="Notas 3 3" xfId="3471" xr:uid="{00000000-0005-0000-0000-00009C340000}"/>
    <cellStyle name="Notas 3 4" xfId="3472" xr:uid="{00000000-0005-0000-0000-00009D340000}"/>
    <cellStyle name="Notas 4" xfId="3473" xr:uid="{00000000-0005-0000-0000-00009E340000}"/>
    <cellStyle name="Notas 4 2" xfId="3474" xr:uid="{00000000-0005-0000-0000-00009F340000}"/>
    <cellStyle name="Notas 4 3" xfId="3475" xr:uid="{00000000-0005-0000-0000-0000A0340000}"/>
    <cellStyle name="Notas 4 4" xfId="3476" xr:uid="{00000000-0005-0000-0000-0000A1340000}"/>
    <cellStyle name="Notas 5" xfId="3477" xr:uid="{00000000-0005-0000-0000-0000A2340000}"/>
    <cellStyle name="Notas 5 2" xfId="3478" xr:uid="{00000000-0005-0000-0000-0000A3340000}"/>
    <cellStyle name="Notas 5 3" xfId="3479" xr:uid="{00000000-0005-0000-0000-0000A4340000}"/>
    <cellStyle name="Notas 5 4" xfId="3480" xr:uid="{00000000-0005-0000-0000-0000A5340000}"/>
    <cellStyle name="Notas 6" xfId="3481" xr:uid="{00000000-0005-0000-0000-0000A6340000}"/>
    <cellStyle name="Notas 6 2" xfId="3482" xr:uid="{00000000-0005-0000-0000-0000A7340000}"/>
    <cellStyle name="Notas 6 3" xfId="3483" xr:uid="{00000000-0005-0000-0000-0000A8340000}"/>
    <cellStyle name="Notas 6 4" xfId="3484" xr:uid="{00000000-0005-0000-0000-0000A9340000}"/>
    <cellStyle name="Note" xfId="3485" xr:uid="{00000000-0005-0000-0000-0000AA340000}"/>
    <cellStyle name="Note 2" xfId="3486" xr:uid="{00000000-0005-0000-0000-0000AB340000}"/>
    <cellStyle name="Note 2 2" xfId="3487" xr:uid="{00000000-0005-0000-0000-0000AC340000}"/>
    <cellStyle name="Note 2 3" xfId="3488" xr:uid="{00000000-0005-0000-0000-0000AD340000}"/>
    <cellStyle name="Note 2 4" xfId="3489" xr:uid="{00000000-0005-0000-0000-0000AE340000}"/>
    <cellStyle name="Note 2 5" xfId="3490" xr:uid="{00000000-0005-0000-0000-0000AF340000}"/>
    <cellStyle name="Note 2 6" xfId="3491" xr:uid="{00000000-0005-0000-0000-0000B0340000}"/>
    <cellStyle name="Note 2 7" xfId="3492" xr:uid="{00000000-0005-0000-0000-0000B1340000}"/>
    <cellStyle name="Note 3" xfId="3493" xr:uid="{00000000-0005-0000-0000-0000B2340000}"/>
    <cellStyle name="Note 4" xfId="3494" xr:uid="{00000000-0005-0000-0000-0000B3340000}"/>
    <cellStyle name="Note 5" xfId="3495" xr:uid="{00000000-0005-0000-0000-0000B4340000}"/>
    <cellStyle name="Output" xfId="3496" xr:uid="{00000000-0005-0000-0000-0000B5340000}"/>
    <cellStyle name="Percent" xfId="41" xr:uid="{00000000-0005-0000-0000-0000B6340000}"/>
    <cellStyle name="Porcentaje" xfId="13750" builtinId="5"/>
    <cellStyle name="Porcentaje 2" xfId="3752" xr:uid="{00000000-0005-0000-0000-0000B8340000}"/>
    <cellStyle name="Porcentaje 3" xfId="3736" xr:uid="{00000000-0005-0000-0000-0000B9340000}"/>
    <cellStyle name="Porcentaje 3 2" xfId="3757" xr:uid="{00000000-0005-0000-0000-0000BA340000}"/>
    <cellStyle name="Porcentaje 3 3" xfId="5542" xr:uid="{00000000-0005-0000-0000-0000BB340000}"/>
    <cellStyle name="Porcentaje 4" xfId="5543" xr:uid="{00000000-0005-0000-0000-0000BC340000}"/>
    <cellStyle name="Porcentual 2" xfId="3" xr:uid="{00000000-0005-0000-0000-0000BD340000}"/>
    <cellStyle name="Porcentual 2 10" xfId="3497" xr:uid="{00000000-0005-0000-0000-0000BE340000}"/>
    <cellStyle name="Porcentual 2 10 2" xfId="3498" xr:uid="{00000000-0005-0000-0000-0000BF340000}"/>
    <cellStyle name="Porcentual 2 10 3" xfId="3499" xr:uid="{00000000-0005-0000-0000-0000C0340000}"/>
    <cellStyle name="Porcentual 2 10 4" xfId="3500" xr:uid="{00000000-0005-0000-0000-0000C1340000}"/>
    <cellStyle name="Porcentual 2 11" xfId="3501" xr:uid="{00000000-0005-0000-0000-0000C2340000}"/>
    <cellStyle name="Porcentual 2 11 2" xfId="3502" xr:uid="{00000000-0005-0000-0000-0000C3340000}"/>
    <cellStyle name="Porcentual 2 11 3" xfId="3503" xr:uid="{00000000-0005-0000-0000-0000C4340000}"/>
    <cellStyle name="Porcentual 2 11 4" xfId="3504" xr:uid="{00000000-0005-0000-0000-0000C5340000}"/>
    <cellStyle name="Porcentual 2 12" xfId="3505" xr:uid="{00000000-0005-0000-0000-0000C6340000}"/>
    <cellStyle name="Porcentual 2 12 2" xfId="3506" xr:uid="{00000000-0005-0000-0000-0000C7340000}"/>
    <cellStyle name="Porcentual 2 12 3" xfId="3507" xr:uid="{00000000-0005-0000-0000-0000C8340000}"/>
    <cellStyle name="Porcentual 2 12 4" xfId="3508" xr:uid="{00000000-0005-0000-0000-0000C9340000}"/>
    <cellStyle name="Porcentual 2 13" xfId="3509" xr:uid="{00000000-0005-0000-0000-0000CA340000}"/>
    <cellStyle name="Porcentual 2 13 2" xfId="3510" xr:uid="{00000000-0005-0000-0000-0000CB340000}"/>
    <cellStyle name="Porcentual 2 13 3" xfId="3511" xr:uid="{00000000-0005-0000-0000-0000CC340000}"/>
    <cellStyle name="Porcentual 2 13 4" xfId="3512" xr:uid="{00000000-0005-0000-0000-0000CD340000}"/>
    <cellStyle name="Porcentual 2 14" xfId="3513" xr:uid="{00000000-0005-0000-0000-0000CE340000}"/>
    <cellStyle name="Porcentual 2 14 2" xfId="3514" xr:uid="{00000000-0005-0000-0000-0000CF340000}"/>
    <cellStyle name="Porcentual 2 14 3" xfId="3515" xr:uid="{00000000-0005-0000-0000-0000D0340000}"/>
    <cellStyle name="Porcentual 2 14 4" xfId="3516" xr:uid="{00000000-0005-0000-0000-0000D1340000}"/>
    <cellStyle name="Porcentual 2 15" xfId="3517" xr:uid="{00000000-0005-0000-0000-0000D2340000}"/>
    <cellStyle name="Porcentual 2 15 2" xfId="3518" xr:uid="{00000000-0005-0000-0000-0000D3340000}"/>
    <cellStyle name="Porcentual 2 15 3" xfId="3519" xr:uid="{00000000-0005-0000-0000-0000D4340000}"/>
    <cellStyle name="Porcentual 2 15 4" xfId="3520" xr:uid="{00000000-0005-0000-0000-0000D5340000}"/>
    <cellStyle name="Porcentual 2 16" xfId="3521" xr:uid="{00000000-0005-0000-0000-0000D6340000}"/>
    <cellStyle name="Porcentual 2 16 2" xfId="3522" xr:uid="{00000000-0005-0000-0000-0000D7340000}"/>
    <cellStyle name="Porcentual 2 16 3" xfId="3523" xr:uid="{00000000-0005-0000-0000-0000D8340000}"/>
    <cellStyle name="Porcentual 2 16 4" xfId="3524" xr:uid="{00000000-0005-0000-0000-0000D9340000}"/>
    <cellStyle name="Porcentual 2 17" xfId="3525" xr:uid="{00000000-0005-0000-0000-0000DA340000}"/>
    <cellStyle name="Porcentual 2 17 2" xfId="3526" xr:uid="{00000000-0005-0000-0000-0000DB340000}"/>
    <cellStyle name="Porcentual 2 17 3" xfId="3527" xr:uid="{00000000-0005-0000-0000-0000DC340000}"/>
    <cellStyle name="Porcentual 2 17 4" xfId="3528" xr:uid="{00000000-0005-0000-0000-0000DD340000}"/>
    <cellStyle name="Porcentual 2 18" xfId="3529" xr:uid="{00000000-0005-0000-0000-0000DE340000}"/>
    <cellStyle name="Porcentual 2 18 2" xfId="3530" xr:uid="{00000000-0005-0000-0000-0000DF340000}"/>
    <cellStyle name="Porcentual 2 18 3" xfId="3531" xr:uid="{00000000-0005-0000-0000-0000E0340000}"/>
    <cellStyle name="Porcentual 2 18 4" xfId="3532" xr:uid="{00000000-0005-0000-0000-0000E1340000}"/>
    <cellStyle name="Porcentual 2 19" xfId="3533" xr:uid="{00000000-0005-0000-0000-0000E2340000}"/>
    <cellStyle name="Porcentual 2 19 2" xfId="3534" xr:uid="{00000000-0005-0000-0000-0000E3340000}"/>
    <cellStyle name="Porcentual 2 19 3" xfId="3535" xr:uid="{00000000-0005-0000-0000-0000E4340000}"/>
    <cellStyle name="Porcentual 2 19 4" xfId="3536" xr:uid="{00000000-0005-0000-0000-0000E5340000}"/>
    <cellStyle name="Porcentual 2 2" xfId="142" xr:uid="{00000000-0005-0000-0000-0000E6340000}"/>
    <cellStyle name="Porcentual 2 2 2" xfId="3537" xr:uid="{00000000-0005-0000-0000-0000E7340000}"/>
    <cellStyle name="Porcentual 2 2 3" xfId="3538" xr:uid="{00000000-0005-0000-0000-0000E8340000}"/>
    <cellStyle name="Porcentual 2 2 4" xfId="3539" xr:uid="{00000000-0005-0000-0000-0000E9340000}"/>
    <cellStyle name="Porcentual 2 2 5" xfId="3727" xr:uid="{00000000-0005-0000-0000-0000EA340000}"/>
    <cellStyle name="Porcentual 2 2 6" xfId="5544" xr:uid="{00000000-0005-0000-0000-0000EB340000}"/>
    <cellStyle name="Porcentual 2 20" xfId="3540" xr:uid="{00000000-0005-0000-0000-0000EC340000}"/>
    <cellStyle name="Porcentual 2 20 2" xfId="3541" xr:uid="{00000000-0005-0000-0000-0000ED340000}"/>
    <cellStyle name="Porcentual 2 20 3" xfId="3542" xr:uid="{00000000-0005-0000-0000-0000EE340000}"/>
    <cellStyle name="Porcentual 2 20 4" xfId="3543" xr:uid="{00000000-0005-0000-0000-0000EF340000}"/>
    <cellStyle name="Porcentual 2 21" xfId="3544" xr:uid="{00000000-0005-0000-0000-0000F0340000}"/>
    <cellStyle name="Porcentual 2 21 2" xfId="3545" xr:uid="{00000000-0005-0000-0000-0000F1340000}"/>
    <cellStyle name="Porcentual 2 21 3" xfId="3546" xr:uid="{00000000-0005-0000-0000-0000F2340000}"/>
    <cellStyle name="Porcentual 2 21 4" xfId="3547" xr:uid="{00000000-0005-0000-0000-0000F3340000}"/>
    <cellStyle name="Porcentual 2 22" xfId="3548" xr:uid="{00000000-0005-0000-0000-0000F4340000}"/>
    <cellStyle name="Porcentual 2 22 2" xfId="3549" xr:uid="{00000000-0005-0000-0000-0000F5340000}"/>
    <cellStyle name="Porcentual 2 22 3" xfId="3550" xr:uid="{00000000-0005-0000-0000-0000F6340000}"/>
    <cellStyle name="Porcentual 2 22 4" xfId="3551" xr:uid="{00000000-0005-0000-0000-0000F7340000}"/>
    <cellStyle name="Porcentual 2 23" xfId="3552" xr:uid="{00000000-0005-0000-0000-0000F8340000}"/>
    <cellStyle name="Porcentual 2 23 2" xfId="3553" xr:uid="{00000000-0005-0000-0000-0000F9340000}"/>
    <cellStyle name="Porcentual 2 23 3" xfId="3554" xr:uid="{00000000-0005-0000-0000-0000FA340000}"/>
    <cellStyle name="Porcentual 2 23 4" xfId="3555" xr:uid="{00000000-0005-0000-0000-0000FB340000}"/>
    <cellStyle name="Porcentual 2 24" xfId="3556" xr:uid="{00000000-0005-0000-0000-0000FC340000}"/>
    <cellStyle name="Porcentual 2 24 2" xfId="3557" xr:uid="{00000000-0005-0000-0000-0000FD340000}"/>
    <cellStyle name="Porcentual 2 24 3" xfId="3558" xr:uid="{00000000-0005-0000-0000-0000FE340000}"/>
    <cellStyle name="Porcentual 2 24 4" xfId="3559" xr:uid="{00000000-0005-0000-0000-0000FF340000}"/>
    <cellStyle name="Porcentual 2 25" xfId="3560" xr:uid="{00000000-0005-0000-0000-000000350000}"/>
    <cellStyle name="Porcentual 2 25 2" xfId="3561" xr:uid="{00000000-0005-0000-0000-000001350000}"/>
    <cellStyle name="Porcentual 2 25 3" xfId="3562" xr:uid="{00000000-0005-0000-0000-000002350000}"/>
    <cellStyle name="Porcentual 2 25 4" xfId="3563" xr:uid="{00000000-0005-0000-0000-000003350000}"/>
    <cellStyle name="Porcentual 2 26" xfId="3564" xr:uid="{00000000-0005-0000-0000-000004350000}"/>
    <cellStyle name="Porcentual 2 26 2" xfId="3565" xr:uid="{00000000-0005-0000-0000-000005350000}"/>
    <cellStyle name="Porcentual 2 26 3" xfId="3566" xr:uid="{00000000-0005-0000-0000-000006350000}"/>
    <cellStyle name="Porcentual 2 26 4" xfId="3567" xr:uid="{00000000-0005-0000-0000-000007350000}"/>
    <cellStyle name="Porcentual 2 27" xfId="3568" xr:uid="{00000000-0005-0000-0000-000008350000}"/>
    <cellStyle name="Porcentual 2 27 2" xfId="3569" xr:uid="{00000000-0005-0000-0000-000009350000}"/>
    <cellStyle name="Porcentual 2 27 3" xfId="3570" xr:uid="{00000000-0005-0000-0000-00000A350000}"/>
    <cellStyle name="Porcentual 2 27 4" xfId="3571" xr:uid="{00000000-0005-0000-0000-00000B350000}"/>
    <cellStyle name="Porcentual 2 28" xfId="3572" xr:uid="{00000000-0005-0000-0000-00000C350000}"/>
    <cellStyle name="Porcentual 2 28 2" xfId="3573" xr:uid="{00000000-0005-0000-0000-00000D350000}"/>
    <cellStyle name="Porcentual 2 28 3" xfId="3574" xr:uid="{00000000-0005-0000-0000-00000E350000}"/>
    <cellStyle name="Porcentual 2 28 4" xfId="3575" xr:uid="{00000000-0005-0000-0000-00000F350000}"/>
    <cellStyle name="Porcentual 2 29" xfId="3576" xr:uid="{00000000-0005-0000-0000-000010350000}"/>
    <cellStyle name="Porcentual 2 29 2" xfId="3577" xr:uid="{00000000-0005-0000-0000-000011350000}"/>
    <cellStyle name="Porcentual 2 29 3" xfId="3578" xr:uid="{00000000-0005-0000-0000-000012350000}"/>
    <cellStyle name="Porcentual 2 29 4" xfId="3579" xr:uid="{00000000-0005-0000-0000-000013350000}"/>
    <cellStyle name="Porcentual 2 3" xfId="3580" xr:uid="{00000000-0005-0000-0000-000014350000}"/>
    <cellStyle name="Porcentual 2 3 2" xfId="3581" xr:uid="{00000000-0005-0000-0000-000015350000}"/>
    <cellStyle name="Porcentual 2 3 3" xfId="3582" xr:uid="{00000000-0005-0000-0000-000016350000}"/>
    <cellStyle name="Porcentual 2 3 4" xfId="3583" xr:uid="{00000000-0005-0000-0000-000017350000}"/>
    <cellStyle name="Porcentual 2 30" xfId="3584" xr:uid="{00000000-0005-0000-0000-000018350000}"/>
    <cellStyle name="Porcentual 2 30 2" xfId="3585" xr:uid="{00000000-0005-0000-0000-000019350000}"/>
    <cellStyle name="Porcentual 2 30 3" xfId="3586" xr:uid="{00000000-0005-0000-0000-00001A350000}"/>
    <cellStyle name="Porcentual 2 30 4" xfId="3587" xr:uid="{00000000-0005-0000-0000-00001B350000}"/>
    <cellStyle name="Porcentual 2 31" xfId="3588" xr:uid="{00000000-0005-0000-0000-00001C350000}"/>
    <cellStyle name="Porcentual 2 31 2" xfId="3589" xr:uid="{00000000-0005-0000-0000-00001D350000}"/>
    <cellStyle name="Porcentual 2 31 3" xfId="3590" xr:uid="{00000000-0005-0000-0000-00001E350000}"/>
    <cellStyle name="Porcentual 2 31 4" xfId="3591" xr:uid="{00000000-0005-0000-0000-00001F350000}"/>
    <cellStyle name="Porcentual 2 32" xfId="3592" xr:uid="{00000000-0005-0000-0000-000020350000}"/>
    <cellStyle name="Porcentual 2 32 2" xfId="3593" xr:uid="{00000000-0005-0000-0000-000021350000}"/>
    <cellStyle name="Porcentual 2 32 3" xfId="3594" xr:uid="{00000000-0005-0000-0000-000022350000}"/>
    <cellStyle name="Porcentual 2 32 4" xfId="3595" xr:uid="{00000000-0005-0000-0000-000023350000}"/>
    <cellStyle name="Porcentual 2 33" xfId="3596" xr:uid="{00000000-0005-0000-0000-000024350000}"/>
    <cellStyle name="Porcentual 2 33 2" xfId="3597" xr:uid="{00000000-0005-0000-0000-000025350000}"/>
    <cellStyle name="Porcentual 2 33 3" xfId="3598" xr:uid="{00000000-0005-0000-0000-000026350000}"/>
    <cellStyle name="Porcentual 2 33 4" xfId="3599" xr:uid="{00000000-0005-0000-0000-000027350000}"/>
    <cellStyle name="Porcentual 2 34" xfId="3600" xr:uid="{00000000-0005-0000-0000-000028350000}"/>
    <cellStyle name="Porcentual 2 34 2" xfId="3601" xr:uid="{00000000-0005-0000-0000-000029350000}"/>
    <cellStyle name="Porcentual 2 34 3" xfId="3602" xr:uid="{00000000-0005-0000-0000-00002A350000}"/>
    <cellStyle name="Porcentual 2 34 4" xfId="3603" xr:uid="{00000000-0005-0000-0000-00002B350000}"/>
    <cellStyle name="Porcentual 2 35" xfId="3604" xr:uid="{00000000-0005-0000-0000-00002C350000}"/>
    <cellStyle name="Porcentual 2 35 2" xfId="3605" xr:uid="{00000000-0005-0000-0000-00002D350000}"/>
    <cellStyle name="Porcentual 2 35 3" xfId="3606" xr:uid="{00000000-0005-0000-0000-00002E350000}"/>
    <cellStyle name="Porcentual 2 35 4" xfId="3607" xr:uid="{00000000-0005-0000-0000-00002F350000}"/>
    <cellStyle name="Porcentual 2 36" xfId="3608" xr:uid="{00000000-0005-0000-0000-000030350000}"/>
    <cellStyle name="Porcentual 2 36 2" xfId="3609" xr:uid="{00000000-0005-0000-0000-000031350000}"/>
    <cellStyle name="Porcentual 2 36 3" xfId="3610" xr:uid="{00000000-0005-0000-0000-000032350000}"/>
    <cellStyle name="Porcentual 2 36 4" xfId="3611" xr:uid="{00000000-0005-0000-0000-000033350000}"/>
    <cellStyle name="Porcentual 2 37" xfId="3612" xr:uid="{00000000-0005-0000-0000-000034350000}"/>
    <cellStyle name="Porcentual 2 37 2" xfId="3613" xr:uid="{00000000-0005-0000-0000-000035350000}"/>
    <cellStyle name="Porcentual 2 37 3" xfId="3614" xr:uid="{00000000-0005-0000-0000-000036350000}"/>
    <cellStyle name="Porcentual 2 37 4" xfId="3615" xr:uid="{00000000-0005-0000-0000-000037350000}"/>
    <cellStyle name="Porcentual 2 38" xfId="3616" xr:uid="{00000000-0005-0000-0000-000038350000}"/>
    <cellStyle name="Porcentual 2 38 2" xfId="3617" xr:uid="{00000000-0005-0000-0000-000039350000}"/>
    <cellStyle name="Porcentual 2 38 3" xfId="3618" xr:uid="{00000000-0005-0000-0000-00003A350000}"/>
    <cellStyle name="Porcentual 2 38 4" xfId="3619" xr:uid="{00000000-0005-0000-0000-00003B350000}"/>
    <cellStyle name="Porcentual 2 39" xfId="3620" xr:uid="{00000000-0005-0000-0000-00003C350000}"/>
    <cellStyle name="Porcentual 2 39 2" xfId="3621" xr:uid="{00000000-0005-0000-0000-00003D350000}"/>
    <cellStyle name="Porcentual 2 39 3" xfId="3622" xr:uid="{00000000-0005-0000-0000-00003E350000}"/>
    <cellStyle name="Porcentual 2 39 4" xfId="3623" xr:uid="{00000000-0005-0000-0000-00003F350000}"/>
    <cellStyle name="Porcentual 2 4" xfId="3624" xr:uid="{00000000-0005-0000-0000-000040350000}"/>
    <cellStyle name="Porcentual 2 4 2" xfId="3625" xr:uid="{00000000-0005-0000-0000-000041350000}"/>
    <cellStyle name="Porcentual 2 4 3" xfId="3626" xr:uid="{00000000-0005-0000-0000-000042350000}"/>
    <cellStyle name="Porcentual 2 4 4" xfId="3627" xr:uid="{00000000-0005-0000-0000-000043350000}"/>
    <cellStyle name="Porcentual 2 40" xfId="3628" xr:uid="{00000000-0005-0000-0000-000044350000}"/>
    <cellStyle name="Porcentual 2 40 2" xfId="3629" xr:uid="{00000000-0005-0000-0000-000045350000}"/>
    <cellStyle name="Porcentual 2 40 3" xfId="3630" xr:uid="{00000000-0005-0000-0000-000046350000}"/>
    <cellStyle name="Porcentual 2 40 4" xfId="3631" xr:uid="{00000000-0005-0000-0000-000047350000}"/>
    <cellStyle name="Porcentual 2 5" xfId="3632" xr:uid="{00000000-0005-0000-0000-000048350000}"/>
    <cellStyle name="Porcentual 2 5 2" xfId="3633" xr:uid="{00000000-0005-0000-0000-000049350000}"/>
    <cellStyle name="Porcentual 2 5 3" xfId="3634" xr:uid="{00000000-0005-0000-0000-00004A350000}"/>
    <cellStyle name="Porcentual 2 5 4" xfId="3635" xr:uid="{00000000-0005-0000-0000-00004B350000}"/>
    <cellStyle name="Porcentual 2 6" xfId="3636" xr:uid="{00000000-0005-0000-0000-00004C350000}"/>
    <cellStyle name="Porcentual 2 6 2" xfId="3637" xr:uid="{00000000-0005-0000-0000-00004D350000}"/>
    <cellStyle name="Porcentual 2 6 3" xfId="3638" xr:uid="{00000000-0005-0000-0000-00004E350000}"/>
    <cellStyle name="Porcentual 2 6 4" xfId="3639" xr:uid="{00000000-0005-0000-0000-00004F350000}"/>
    <cellStyle name="Porcentual 2 7" xfId="3640" xr:uid="{00000000-0005-0000-0000-000050350000}"/>
    <cellStyle name="Porcentual 2 7 2" xfId="3641" xr:uid="{00000000-0005-0000-0000-000051350000}"/>
    <cellStyle name="Porcentual 2 7 3" xfId="3642" xr:uid="{00000000-0005-0000-0000-000052350000}"/>
    <cellStyle name="Porcentual 2 7 4" xfId="3643" xr:uid="{00000000-0005-0000-0000-000053350000}"/>
    <cellStyle name="Porcentual 2 8" xfId="3644" xr:uid="{00000000-0005-0000-0000-000054350000}"/>
    <cellStyle name="Porcentual 2 8 2" xfId="3645" xr:uid="{00000000-0005-0000-0000-000055350000}"/>
    <cellStyle name="Porcentual 2 8 3" xfId="3646" xr:uid="{00000000-0005-0000-0000-000056350000}"/>
    <cellStyle name="Porcentual 2 8 4" xfId="3647" xr:uid="{00000000-0005-0000-0000-000057350000}"/>
    <cellStyle name="Porcentual 2 9" xfId="3648" xr:uid="{00000000-0005-0000-0000-000058350000}"/>
    <cellStyle name="Porcentual 2 9 2" xfId="3649" xr:uid="{00000000-0005-0000-0000-000059350000}"/>
    <cellStyle name="Porcentual 2 9 3" xfId="3650" xr:uid="{00000000-0005-0000-0000-00005A350000}"/>
    <cellStyle name="Porcentual 2 9 4" xfId="3651" xr:uid="{00000000-0005-0000-0000-00005B350000}"/>
    <cellStyle name="Porcentual 3" xfId="42" xr:uid="{00000000-0005-0000-0000-00005C350000}"/>
    <cellStyle name="Porcentual 3 2" xfId="3652" xr:uid="{00000000-0005-0000-0000-00005D350000}"/>
    <cellStyle name="Porcentual 3 3" xfId="3653" xr:uid="{00000000-0005-0000-0000-00005E350000}"/>
    <cellStyle name="Porcentual 3 4" xfId="3654" xr:uid="{00000000-0005-0000-0000-00005F350000}"/>
    <cellStyle name="Porcentual 4" xfId="3655" xr:uid="{00000000-0005-0000-0000-000060350000}"/>
    <cellStyle name="Porcentual 4 10" xfId="5545" xr:uid="{00000000-0005-0000-0000-000061350000}"/>
    <cellStyle name="Porcentual 4 2" xfId="3656" xr:uid="{00000000-0005-0000-0000-000062350000}"/>
    <cellStyle name="Porcentual 4 2 2" xfId="3657" xr:uid="{00000000-0005-0000-0000-000063350000}"/>
    <cellStyle name="Porcentual 4 2 3" xfId="3658" xr:uid="{00000000-0005-0000-0000-000064350000}"/>
    <cellStyle name="Porcentual 4 2 4" xfId="3659" xr:uid="{00000000-0005-0000-0000-000065350000}"/>
    <cellStyle name="Porcentual 4 3" xfId="3660" xr:uid="{00000000-0005-0000-0000-000066350000}"/>
    <cellStyle name="Porcentual 4 4" xfId="3661" xr:uid="{00000000-0005-0000-0000-000067350000}"/>
    <cellStyle name="Porcentual 4 5" xfId="3662" xr:uid="{00000000-0005-0000-0000-000068350000}"/>
    <cellStyle name="Porcentual 4 6" xfId="3753" xr:uid="{00000000-0005-0000-0000-000069350000}"/>
    <cellStyle name="Porcentual 4 6 2" xfId="12095" xr:uid="{00000000-0005-0000-0000-00006A350000}"/>
    <cellStyle name="Porcentual 4 6 2 2" xfId="12096" xr:uid="{00000000-0005-0000-0000-00006B350000}"/>
    <cellStyle name="Porcentual 4 6 3" xfId="12097" xr:uid="{00000000-0005-0000-0000-00006C350000}"/>
    <cellStyle name="Porcentual 4 6 4" xfId="13744" xr:uid="{00000000-0005-0000-0000-00006D350000}"/>
    <cellStyle name="Porcentual 4 6 5" xfId="5546" xr:uid="{00000000-0005-0000-0000-00006E350000}"/>
    <cellStyle name="Porcentual 4 7" xfId="5547" xr:uid="{00000000-0005-0000-0000-00006F350000}"/>
    <cellStyle name="Porcentual 4 7 2" xfId="12098" xr:uid="{00000000-0005-0000-0000-000070350000}"/>
    <cellStyle name="Porcentual 4 8" xfId="12099" xr:uid="{00000000-0005-0000-0000-000071350000}"/>
    <cellStyle name="Porcentual 4 9" xfId="13745" xr:uid="{00000000-0005-0000-0000-000072350000}"/>
    <cellStyle name="Porcentual 5" xfId="3663" xr:uid="{00000000-0005-0000-0000-000073350000}"/>
    <cellStyle name="Porcentual 5 2" xfId="3664" xr:uid="{00000000-0005-0000-0000-000074350000}"/>
    <cellStyle name="Porcentual 5 3" xfId="3665" xr:uid="{00000000-0005-0000-0000-000075350000}"/>
    <cellStyle name="Porcentual 5 4" xfId="3666" xr:uid="{00000000-0005-0000-0000-000076350000}"/>
    <cellStyle name="Porcentual 5 5" xfId="5549" xr:uid="{00000000-0005-0000-0000-000077350000}"/>
    <cellStyle name="Porcentual 5 6" xfId="5550" xr:uid="{00000000-0005-0000-0000-000078350000}"/>
    <cellStyle name="Porcentual 5 7" xfId="5548" xr:uid="{00000000-0005-0000-0000-000079350000}"/>
    <cellStyle name="Porcentual 6" xfId="3667" xr:uid="{00000000-0005-0000-0000-00007A350000}"/>
    <cellStyle name="Porcentual 6 10" xfId="3668" xr:uid="{00000000-0005-0000-0000-00007B350000}"/>
    <cellStyle name="Porcentual 6 2" xfId="3669" xr:uid="{00000000-0005-0000-0000-00007C350000}"/>
    <cellStyle name="Porcentual 6 3" xfId="3670" xr:uid="{00000000-0005-0000-0000-00007D350000}"/>
    <cellStyle name="Porcentual 6 4" xfId="3671" xr:uid="{00000000-0005-0000-0000-00007E350000}"/>
    <cellStyle name="Porcentual 6 5" xfId="3672" xr:uid="{00000000-0005-0000-0000-00007F350000}"/>
    <cellStyle name="Porcentual 6 6" xfId="3673" xr:uid="{00000000-0005-0000-0000-000080350000}"/>
    <cellStyle name="Porcentual 6 7" xfId="3674" xr:uid="{00000000-0005-0000-0000-000081350000}"/>
    <cellStyle name="Porcentual 6 8" xfId="3675" xr:uid="{00000000-0005-0000-0000-000082350000}"/>
    <cellStyle name="Porcentual 6 9" xfId="3676" xr:uid="{00000000-0005-0000-0000-000083350000}"/>
    <cellStyle name="Porcentual 7" xfId="3721" xr:uid="{00000000-0005-0000-0000-000084350000}"/>
    <cellStyle name="Porcentual 7 2" xfId="5552" xr:uid="{00000000-0005-0000-0000-000085350000}"/>
    <cellStyle name="Porcentual 7 3" xfId="5551" xr:uid="{00000000-0005-0000-0000-000086350000}"/>
    <cellStyle name="resaltado" xfId="43" xr:uid="{00000000-0005-0000-0000-000087350000}"/>
    <cellStyle name="Salida 2" xfId="3677" xr:uid="{00000000-0005-0000-0000-000088350000}"/>
    <cellStyle name="Salida 3" xfId="3678" xr:uid="{00000000-0005-0000-0000-000089350000}"/>
    <cellStyle name="Salida 4" xfId="3679" xr:uid="{00000000-0005-0000-0000-00008A350000}"/>
    <cellStyle name="Salida 5" xfId="3680" xr:uid="{00000000-0005-0000-0000-00008B350000}"/>
    <cellStyle name="Salida 6" xfId="3681" xr:uid="{00000000-0005-0000-0000-00008C350000}"/>
    <cellStyle name="Texto de advertencia 2" xfId="3682" xr:uid="{00000000-0005-0000-0000-00008D350000}"/>
    <cellStyle name="Texto de advertencia 3" xfId="3683" xr:uid="{00000000-0005-0000-0000-00008E350000}"/>
    <cellStyle name="Texto de advertencia 4" xfId="3684" xr:uid="{00000000-0005-0000-0000-00008F350000}"/>
    <cellStyle name="Texto de advertencia 5" xfId="3685" xr:uid="{00000000-0005-0000-0000-000090350000}"/>
    <cellStyle name="Texto de advertencia 6" xfId="3686" xr:uid="{00000000-0005-0000-0000-000091350000}"/>
    <cellStyle name="Texto explicativo 2" xfId="3687" xr:uid="{00000000-0005-0000-0000-000092350000}"/>
    <cellStyle name="Texto explicativo 3" xfId="3688" xr:uid="{00000000-0005-0000-0000-000093350000}"/>
    <cellStyle name="Texto explicativo 4" xfId="3689" xr:uid="{00000000-0005-0000-0000-000094350000}"/>
    <cellStyle name="Texto explicativo 5" xfId="3690" xr:uid="{00000000-0005-0000-0000-000095350000}"/>
    <cellStyle name="Texto explicativo 6" xfId="3691" xr:uid="{00000000-0005-0000-0000-000096350000}"/>
    <cellStyle name="Title" xfId="3692" xr:uid="{00000000-0005-0000-0000-000097350000}"/>
    <cellStyle name="Título 1 2" xfId="3693" xr:uid="{00000000-0005-0000-0000-000098350000}"/>
    <cellStyle name="Título 1 3" xfId="3694" xr:uid="{00000000-0005-0000-0000-000099350000}"/>
    <cellStyle name="Título 1 4" xfId="3695" xr:uid="{00000000-0005-0000-0000-00009A350000}"/>
    <cellStyle name="Título 1 5" xfId="3696" xr:uid="{00000000-0005-0000-0000-00009B350000}"/>
    <cellStyle name="Título 1 6" xfId="3697" xr:uid="{00000000-0005-0000-0000-00009C350000}"/>
    <cellStyle name="Título 2 2" xfId="3698" xr:uid="{00000000-0005-0000-0000-00009D350000}"/>
    <cellStyle name="Título 2 3" xfId="3699" xr:uid="{00000000-0005-0000-0000-00009E350000}"/>
    <cellStyle name="Título 2 4" xfId="3700" xr:uid="{00000000-0005-0000-0000-00009F350000}"/>
    <cellStyle name="Título 2 5" xfId="3701" xr:uid="{00000000-0005-0000-0000-0000A0350000}"/>
    <cellStyle name="Título 2 6" xfId="3702" xr:uid="{00000000-0005-0000-0000-0000A1350000}"/>
    <cellStyle name="Título 3 2" xfId="3703" xr:uid="{00000000-0005-0000-0000-0000A2350000}"/>
    <cellStyle name="Título 3 2 2" xfId="4910" xr:uid="{00000000-0005-0000-0000-0000A3350000}"/>
    <cellStyle name="Título 3 3" xfId="3704" xr:uid="{00000000-0005-0000-0000-0000A4350000}"/>
    <cellStyle name="Título 3 3 2" xfId="4911" xr:uid="{00000000-0005-0000-0000-0000A5350000}"/>
    <cellStyle name="Título 3 4" xfId="3705" xr:uid="{00000000-0005-0000-0000-0000A6350000}"/>
    <cellStyle name="Título 3 4 2" xfId="4912" xr:uid="{00000000-0005-0000-0000-0000A7350000}"/>
    <cellStyle name="Título 3 5" xfId="3706" xr:uid="{00000000-0005-0000-0000-0000A8350000}"/>
    <cellStyle name="Título 3 5 2" xfId="4913" xr:uid="{00000000-0005-0000-0000-0000A9350000}"/>
    <cellStyle name="Título 3 6" xfId="3707" xr:uid="{00000000-0005-0000-0000-0000AA350000}"/>
    <cellStyle name="Título 3 6 2" xfId="4914" xr:uid="{00000000-0005-0000-0000-0000AB350000}"/>
    <cellStyle name="Título 4" xfId="3708" xr:uid="{00000000-0005-0000-0000-0000AC350000}"/>
    <cellStyle name="Título 5" xfId="3709" xr:uid="{00000000-0005-0000-0000-0000AD350000}"/>
    <cellStyle name="Título 6" xfId="3710" xr:uid="{00000000-0005-0000-0000-0000AE350000}"/>
    <cellStyle name="Título 7" xfId="3711" xr:uid="{00000000-0005-0000-0000-0000AF350000}"/>
    <cellStyle name="Título 8" xfId="3712" xr:uid="{00000000-0005-0000-0000-0000B0350000}"/>
    <cellStyle name="Total 2" xfId="3713" xr:uid="{00000000-0005-0000-0000-0000B1350000}"/>
    <cellStyle name="Total 3" xfId="3714" xr:uid="{00000000-0005-0000-0000-0000B2350000}"/>
    <cellStyle name="Total 4" xfId="3715" xr:uid="{00000000-0005-0000-0000-0000B3350000}"/>
    <cellStyle name="Total 5" xfId="3716" xr:uid="{00000000-0005-0000-0000-0000B4350000}"/>
    <cellStyle name="Total 6" xfId="3717" xr:uid="{00000000-0005-0000-0000-0000B5350000}"/>
    <cellStyle name="Warning Text" xfId="3718" xr:uid="{00000000-0005-0000-0000-0000B6350000}"/>
  </cellStyles>
  <dxfs count="0"/>
  <tableStyles count="0" defaultTableStyle="TableStyleMedium9" defaultPivotStyle="PivotStyleLight16"/>
  <colors>
    <mruColors>
      <color rgb="FFCC99FF"/>
      <color rgb="FFDBD3E5"/>
      <color rgb="FFD4CA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LOPEZA\CANTIDADES%20GERONA\Documents%20and%20Settings\swilches\Configuraci&#243;n%20local\Archivos%20temporales%20de%20Internet\OLK6\formulario%20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Alcaldia\HLOPEZA\CANTIDADES%20GERONA\Documents%20and%20Settings\swilches\Configuraci&#243;n%20local\Archivos%20temporales%20de%20Internet\OLK6\formulario%20bas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VICOL\MSOFFICE\LICITAR\analisis%20del%20AIU\AI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Alcaldia\PAVICOL\MSOFFICE\LICITAR\analisis%20del%20AIU\AI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4\tecnico\Documents%20and%20Settings\67370\Configuraci&#243;n%20local\Archivos%20temporales%20de%20Internet\Content.IE5\UOTNRVQZ\Presupuesto%20correigio%20nora%20morales(1)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H:\Users\32243245\AppData\Local\Microsoft\Windows\Temporary%20Internet%20Files\Content.Outlook\TP9OSSUZ\Documents%20and%20Settings\Usuario%20de%20Windows\Mis%20documentos\Licitaciones\Inalv&#237;as\Taraz&#225;-Caucasia\WINDOWS\TEMP\RELACI~1.XLS?D956ED6B" TargetMode="External"/><Relationship Id="rId1" Type="http://schemas.openxmlformats.org/officeDocument/2006/relationships/externalLinkPath" Target="file:///\\D956ED6B\RELACI~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nas1\Alcaldia\Users\32243245\AppData\Local\Microsoft\Windows\Temporary%20Internet%20Files\Content.Outlook\TP9OSSUZ\Documents%20and%20Settings\Usuario%20de%20Windows\Mis%20documentos\Licitaciones\Inalv&#237;as\Taraz&#225;-Caucasia\WINDOWS\TEMP\RELACI~1.XLS?51478701" TargetMode="External"/><Relationship Id="rId1" Type="http://schemas.openxmlformats.org/officeDocument/2006/relationships/externalLinkPath" Target="file:///\\51478701\RELACI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LOPEZA\GERONA\CANTIDADES%20REPOSICION\SUBCIRCUITO%207\REDES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Alcaldia\HLOPEZA\GERONA\CANTIDADES%20REPOSICION\SUBCIRCUITO%207\REDES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MULACI&#211;NEDIFICIO.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Datos"/>
      <sheetName val="PRESUPUESTOS-REV1"/>
      <sheetName val="PU (2)"/>
      <sheetName val="PESOS"/>
      <sheetName val="G&amp;G"/>
      <sheetName val="COSTOS UNITARIOS"/>
      <sheetName val="CA-2909"/>
      <sheetName val="TRAYECTO 1"/>
      <sheetName val="CABG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Información"/>
      <sheetName val="ACTIVIDADES"/>
      <sheetName val="Vario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ó&gt;j0$#j_$#LÓu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6"/>
      <sheetName val="PU_(2)5"/>
      <sheetName val="COSTOS_UNITARIOS"/>
      <sheetName val="TRAYECTO_1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VALOR_ENSAYOS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proveedores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TORTA EST"/>
      <sheetName val="BD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TARIFAS MATERIALES"/>
      <sheetName val="TARIFAS EQUIPOS "/>
      <sheetName val="TARIFA SALARIOS"/>
      <sheetName val="ó&gt;_x005f_x0000__x005f_x0001__x005f_x0000__x005f_x0000__"/>
      <sheetName val="PRES"/>
      <sheetName val="LISTA"/>
      <sheetName val="AMOBLAMINETO"/>
      <sheetName val="MDC-1 COLOCACION "/>
      <sheetName val="D-20 COLOCACION "/>
      <sheetName val="TRANSPORTE MEZCLA ASFALTICA"/>
      <sheetName val="Fresado"/>
      <sheetName val="EXT microagomerado"/>
      <sheetName val="Hoja5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Grafico Avance"/>
      <sheetName val="MYE OBRA"/>
      <sheetName val="SNP7 Anclajes pasivos6j_x0000_"/>
      <sheetName val="Hoja3"/>
      <sheetName val="Hoja2"/>
      <sheetName val="Transportes"/>
      <sheetName val="ó&gt;?_x0001_???j0$?#???j.$?#???L_x0012_Óu????"/>
      <sheetName val="BASE DE DATOS DE PRECIOS"/>
      <sheetName val="Indicadores Y Listas"/>
      <sheetName val="Tramo 2"/>
      <sheetName val="Paral. 1"/>
      <sheetName val="Paral. 2"/>
      <sheetName val="Paral. 3"/>
      <sheetName val="Paral.4"/>
      <sheetName val="MATERIALES Y RECURSOS"/>
      <sheetName val="ó&gt;????j0$?#???j_$?#???LÓu????"/>
      <sheetName val="CORTE DE OBRA N° 1"/>
      <sheetName val="memoria"/>
      <sheetName val="memoria 1"/>
      <sheetName val="41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Accidentalidad"/>
      <sheetName val="Causa Posible"/>
      <sheetName val="Base de Datos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ORTA_EST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ORTA_EST2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ORTA_EST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Elementos Involucrados"/>
      <sheetName val="CRA.MODI"/>
      <sheetName val="Lista ICCU"/>
      <sheetName val="RELACION DE PRECIOS"/>
      <sheetName val="ACTA 5"/>
      <sheetName val="MODIF. 2"/>
      <sheetName val="MODIF. 3"/>
      <sheetName val="cant"/>
      <sheetName val="par mar19"/>
      <sheetName val="par"/>
      <sheetName val="ó&gt;"/>
      <sheetName val="PU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Patrimonio neto personal"/>
      <sheetName val="Cálculos"/>
      <sheetName val="_x0000_㈀㰰⌀_x0000_㈀㰮⌀_x0000_䰀଒v_x0000__x0000__x0000_頀"/>
      <sheetName val="CCONC"/>
      <sheetName val="ACTA PROVEEDORES"/>
      <sheetName val="ACTA INICIO"/>
      <sheetName val="ACTA PARCIAL"/>
      <sheetName val="ACTA TERMINACION"/>
      <sheetName val="Datos_CO"/>
      <sheetName val="Skid Lifting Lug"/>
      <sheetName val="Programacion"/>
      <sheetName val="EMPRESAS"/>
      <sheetName val="ó&gt;_x0000__x0001__x0000__x0000__"/>
      <sheetName val="CABLE CONTROL"/>
      <sheetName val="PSM Monthly"/>
      <sheetName val="BQMPALOC"/>
      <sheetName val="ACTA No.5"/>
      <sheetName val="IV. MANO DE OBRA AIU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TORTA_EST6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TORTA_EST7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TORTA_EST8"/>
      <sheetName val="MYE_OBRA"/>
      <sheetName val="SNP7_Anclajes_pasivos6j"/>
      <sheetName val="MDC-1_COLOCACION_"/>
      <sheetName val="D-20_COLOCACION_"/>
      <sheetName val="TRANSPORTE_MEZCLA_ASFALTICA"/>
      <sheetName val="EXT_microagomerado"/>
      <sheetName val="Indicadores_Y_Listas"/>
      <sheetName val="Grafico_Avance"/>
      <sheetName val="Tramo_2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TORTA_EST9"/>
      <sheetName val="MYE_OBRA1"/>
      <sheetName val="MDC-1_COLOCACION_1"/>
      <sheetName val="D-20_COLOCACION_1"/>
      <sheetName val="TRANSPORTE_MEZCLA_ASFALTICA1"/>
      <sheetName val="EXT_microagomerado1"/>
      <sheetName val="Indicadores_Y_Listas1"/>
      <sheetName val="Grafico_Avance1"/>
      <sheetName val="Tramo_21"/>
      <sheetName val="BASE_DE_DATOS_DE_PRECIOS"/>
      <sheetName val="BASE_DE_DATOS_DE_PRECIOS1"/>
      <sheetName val="TARIFAS_MATERIALES"/>
      <sheetName val="TARIFAS_EQUIPOS_"/>
      <sheetName val="TARIFA_SALARIOS"/>
      <sheetName val="TARIFAS_MATERIALES1"/>
      <sheetName val="TARIFAS_EQUIPOS_1"/>
      <sheetName val="TARIFA_SALARIOS1"/>
      <sheetName val="MDC-1_COLOCACION_2"/>
      <sheetName val="D-20_COLOCACION_2"/>
      <sheetName val="TRANSPORTE_MEZCLA_ASFALTICA2"/>
      <sheetName val="EXT_microagomerado2"/>
      <sheetName val="Grafico_Avance2"/>
      <sheetName val="MYE_OBRA2"/>
      <sheetName val="TARIFAS_MATERIALES2"/>
      <sheetName val="TARIFAS_EQUIPOS_2"/>
      <sheetName val="TARIFA_SALARIOS2"/>
      <sheetName val="BASE_DE_DATOS_DE_PRECIOS2"/>
      <sheetName val="Indicadores_Y_Listas2"/>
      <sheetName val="Tramo_22"/>
      <sheetName val="MDC-1_COLOCACION_3"/>
      <sheetName val="D-20_COLOCACION_3"/>
      <sheetName val="TRANSPORTE_MEZCLA_ASFALTICA3"/>
      <sheetName val="EXT_microagomerado3"/>
      <sheetName val="Grafico_Avance3"/>
      <sheetName val="MYE_OBRA3"/>
      <sheetName val="TARIFAS_MATERIALES3"/>
      <sheetName val="TARIFAS_EQUIPOS_3"/>
      <sheetName val="TARIFA_SALARIOS3"/>
      <sheetName val="BASE_DE_DATOS_DE_PRECIOS3"/>
      <sheetName val="Indicadores_Y_Listas3"/>
      <sheetName val="Tramo_23"/>
      <sheetName val="MDC-1_COLOCACION_4"/>
      <sheetName val="D-20_COLOCACION_4"/>
      <sheetName val="TRANSPORTE_MEZCLA_ASFALTICA4"/>
      <sheetName val="EXT_microagomerado4"/>
      <sheetName val="Grafico_Avance4"/>
      <sheetName val="MYE_OBRA4"/>
      <sheetName val="TARIFAS_MATERIALES4"/>
      <sheetName val="TARIFAS_EQUIPOS_4"/>
      <sheetName val="TARIFA_SALARIOS4"/>
      <sheetName val="BASE_DE_DATOS_DE_PRECIOS4"/>
      <sheetName val="Indicadores_Y_Listas4"/>
      <sheetName val="Tramo_24"/>
      <sheetName val="MDC-1_COLOCACION_5"/>
      <sheetName val="D-20_COLOCACION_5"/>
      <sheetName val="TRANSPORTE_MEZCLA_ASFALTICA5"/>
      <sheetName val="EXT_microagomerado5"/>
      <sheetName val="Grafico_Avance5"/>
      <sheetName val="MYE_OBRA5"/>
      <sheetName val="TARIFAS_MATERIALES5"/>
      <sheetName val="TARIFAS_EQUIPOS_5"/>
      <sheetName val="TARIFA_SALARIOS5"/>
      <sheetName val="BASE_DE_DATOS_DE_PRECIOS5"/>
      <sheetName val="Indicadores_Y_Listas5"/>
      <sheetName val="Tramo_25"/>
      <sheetName val="resum96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dicadores_Y_Listas9"/>
      <sheetName val="Indicadores_Y_Listas6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dicadores_Y_Listas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TORTA_EST10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Equipo_Menor"/>
      <sheetName val="ALQUILADO_F-7857-308_"/>
      <sheetName val="Real_Para_tarifas"/>
      <sheetName val="Causa_Posible"/>
      <sheetName val="Base_de_Datos"/>
      <sheetName val="Elementos_Involucrados"/>
      <sheetName val="CRA_MODI"/>
      <sheetName val="PRESUPUESTO V5"/>
      <sheetName val="1. Preliminares"/>
      <sheetName val="2. Demoliciones"/>
      <sheetName val="3. Elementos y Estructuras"/>
      <sheetName val="4. HVAC"/>
      <sheetName val="8. Recubrimientos y Acabados"/>
      <sheetName val="9. Otros"/>
      <sheetName val="10. Tramites y Licencias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>
        <row r="2">
          <cell r="A2">
            <v>0</v>
          </cell>
        </row>
        <row r="5">
          <cell r="A5" t="str">
            <v>S4</v>
          </cell>
          <cell r="B5" t="str">
            <v>T1</v>
          </cell>
          <cell r="C5" t="str">
            <v>T2</v>
          </cell>
          <cell r="D5" t="str">
            <v>T3</v>
          </cell>
          <cell r="F5">
            <v>20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 refreshError="1"/>
      <sheetData sheetId="71" refreshError="1"/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>
        <row r="2">
          <cell r="A2">
            <v>0</v>
          </cell>
        </row>
      </sheetData>
      <sheetData sheetId="102">
        <row r="2">
          <cell r="A2">
            <v>0</v>
          </cell>
        </row>
      </sheetData>
      <sheetData sheetId="103">
        <row r="2">
          <cell r="A2">
            <v>0</v>
          </cell>
        </row>
      </sheetData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>
        <row r="2">
          <cell r="A2">
            <v>0</v>
          </cell>
        </row>
      </sheetData>
      <sheetData sheetId="187">
        <row r="2">
          <cell r="A2">
            <v>0</v>
          </cell>
        </row>
      </sheetData>
      <sheetData sheetId="188">
        <row r="2">
          <cell r="A2">
            <v>0</v>
          </cell>
        </row>
      </sheetData>
      <sheetData sheetId="189">
        <row r="2">
          <cell r="A2">
            <v>0</v>
          </cell>
        </row>
      </sheetData>
      <sheetData sheetId="190">
        <row r="2">
          <cell r="A2">
            <v>0</v>
          </cell>
        </row>
      </sheetData>
      <sheetData sheetId="191">
        <row r="2">
          <cell r="A2">
            <v>0</v>
          </cell>
        </row>
      </sheetData>
      <sheetData sheetId="192">
        <row r="2">
          <cell r="A2">
            <v>0</v>
          </cell>
        </row>
      </sheetData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>
            <v>0</v>
          </cell>
        </row>
      </sheetData>
      <sheetData sheetId="218">
        <row r="2">
          <cell r="A2">
            <v>0</v>
          </cell>
        </row>
      </sheetData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>
        <row r="2">
          <cell r="A2">
            <v>0</v>
          </cell>
        </row>
      </sheetData>
      <sheetData sheetId="227">
        <row r="2">
          <cell r="A2">
            <v>0</v>
          </cell>
        </row>
      </sheetData>
      <sheetData sheetId="228">
        <row r="2">
          <cell r="A2">
            <v>0</v>
          </cell>
        </row>
      </sheetData>
      <sheetData sheetId="229">
        <row r="2">
          <cell r="A2">
            <v>0</v>
          </cell>
        </row>
      </sheetData>
      <sheetData sheetId="230">
        <row r="2">
          <cell r="A2">
            <v>0</v>
          </cell>
        </row>
      </sheetData>
      <sheetData sheetId="231">
        <row r="2">
          <cell r="A2">
            <v>0</v>
          </cell>
        </row>
      </sheetData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 refreshError="1"/>
      <sheetData sheetId="235">
        <row r="2">
          <cell r="A2">
            <v>0</v>
          </cell>
        </row>
      </sheetData>
      <sheetData sheetId="236" refreshError="1"/>
      <sheetData sheetId="237" refreshError="1"/>
      <sheetData sheetId="238" refreshError="1"/>
      <sheetData sheetId="239">
        <row r="2">
          <cell r="A2">
            <v>0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>
            <v>0</v>
          </cell>
        </row>
      </sheetData>
      <sheetData sheetId="269" refreshError="1"/>
      <sheetData sheetId="270" refreshError="1"/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>
        <row r="2">
          <cell r="A2">
            <v>0</v>
          </cell>
        </row>
      </sheetData>
      <sheetData sheetId="295">
        <row r="2">
          <cell r="A2">
            <v>0</v>
          </cell>
        </row>
      </sheetData>
      <sheetData sheetId="296">
        <row r="2">
          <cell r="A2">
            <v>0</v>
          </cell>
        </row>
      </sheetData>
      <sheetData sheetId="297">
        <row r="2">
          <cell r="A2">
            <v>0</v>
          </cell>
        </row>
      </sheetData>
      <sheetData sheetId="298">
        <row r="2">
          <cell r="A2">
            <v>0</v>
          </cell>
        </row>
      </sheetData>
      <sheetData sheetId="299">
        <row r="2">
          <cell r="A2">
            <v>0</v>
          </cell>
        </row>
      </sheetData>
      <sheetData sheetId="300">
        <row r="2">
          <cell r="A2">
            <v>0</v>
          </cell>
        </row>
      </sheetData>
      <sheetData sheetId="301">
        <row r="2">
          <cell r="A2">
            <v>0</v>
          </cell>
        </row>
      </sheetData>
      <sheetData sheetId="302">
        <row r="2">
          <cell r="A2">
            <v>0</v>
          </cell>
        </row>
      </sheetData>
      <sheetData sheetId="303">
        <row r="2">
          <cell r="A2">
            <v>0</v>
          </cell>
        </row>
      </sheetData>
      <sheetData sheetId="304">
        <row r="2">
          <cell r="A2">
            <v>0</v>
          </cell>
        </row>
      </sheetData>
      <sheetData sheetId="305">
        <row r="2">
          <cell r="A2">
            <v>0</v>
          </cell>
        </row>
      </sheetData>
      <sheetData sheetId="306">
        <row r="2">
          <cell r="A2">
            <v>0</v>
          </cell>
        </row>
      </sheetData>
      <sheetData sheetId="307">
        <row r="2">
          <cell r="A2">
            <v>0</v>
          </cell>
        </row>
      </sheetData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>
        <row r="2">
          <cell r="A2">
            <v>0</v>
          </cell>
        </row>
      </sheetData>
      <sheetData sheetId="332">
        <row r="2">
          <cell r="A2">
            <v>0</v>
          </cell>
        </row>
      </sheetData>
      <sheetData sheetId="333">
        <row r="2">
          <cell r="A2">
            <v>0</v>
          </cell>
        </row>
      </sheetData>
      <sheetData sheetId="334">
        <row r="2">
          <cell r="A2">
            <v>0</v>
          </cell>
        </row>
      </sheetData>
      <sheetData sheetId="335">
        <row r="2">
          <cell r="A2">
            <v>0</v>
          </cell>
        </row>
      </sheetData>
      <sheetData sheetId="336">
        <row r="2">
          <cell r="A2">
            <v>0</v>
          </cell>
        </row>
      </sheetData>
      <sheetData sheetId="337">
        <row r="2">
          <cell r="A2">
            <v>0</v>
          </cell>
        </row>
      </sheetData>
      <sheetData sheetId="338">
        <row r="2">
          <cell r="A2">
            <v>0</v>
          </cell>
        </row>
      </sheetData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2">
          <cell r="A2">
            <v>0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>
            <v>0</v>
          </cell>
        </row>
      </sheetData>
      <sheetData sheetId="406" refreshError="1"/>
      <sheetData sheetId="407" refreshError="1"/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>
        <row r="2">
          <cell r="A2">
            <v>0</v>
          </cell>
        </row>
      </sheetData>
      <sheetData sheetId="417">
        <row r="2">
          <cell r="A2">
            <v>0</v>
          </cell>
        </row>
      </sheetData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>
            <v>0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>
            <v>0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>
            <v>0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2">
          <cell r="A2">
            <v>0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>
        <row r="2">
          <cell r="A2">
            <v>0</v>
          </cell>
        </row>
      </sheetData>
      <sheetData sheetId="651">
        <row r="2">
          <cell r="A2">
            <v>0</v>
          </cell>
        </row>
      </sheetData>
      <sheetData sheetId="652">
        <row r="2">
          <cell r="A2">
            <v>0</v>
          </cell>
        </row>
      </sheetData>
      <sheetData sheetId="653">
        <row r="2">
          <cell r="A2">
            <v>0</v>
          </cell>
        </row>
      </sheetData>
      <sheetData sheetId="654">
        <row r="2">
          <cell r="A2">
            <v>0</v>
          </cell>
        </row>
      </sheetData>
      <sheetData sheetId="655">
        <row r="2">
          <cell r="A2">
            <v>0</v>
          </cell>
        </row>
      </sheetData>
      <sheetData sheetId="656">
        <row r="2">
          <cell r="A2">
            <v>0</v>
          </cell>
        </row>
      </sheetData>
      <sheetData sheetId="657">
        <row r="2">
          <cell r="A2">
            <v>0</v>
          </cell>
        </row>
      </sheetData>
      <sheetData sheetId="658">
        <row r="2">
          <cell r="A2">
            <v>0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2">
          <cell r="A2">
            <v>0</v>
          </cell>
        </row>
      </sheetData>
      <sheetData sheetId="681">
        <row r="2">
          <cell r="A2">
            <v>0</v>
          </cell>
        </row>
      </sheetData>
      <sheetData sheetId="682">
        <row r="2">
          <cell r="A2">
            <v>0</v>
          </cell>
        </row>
      </sheetData>
      <sheetData sheetId="683">
        <row r="2">
          <cell r="A2">
            <v>0</v>
          </cell>
        </row>
      </sheetData>
      <sheetData sheetId="684">
        <row r="2">
          <cell r="A2">
            <v>0</v>
          </cell>
        </row>
      </sheetData>
      <sheetData sheetId="685">
        <row r="2">
          <cell r="A2">
            <v>0</v>
          </cell>
        </row>
      </sheetData>
      <sheetData sheetId="686">
        <row r="2">
          <cell r="A2">
            <v>0</v>
          </cell>
        </row>
      </sheetData>
      <sheetData sheetId="687">
        <row r="2">
          <cell r="A2">
            <v>0</v>
          </cell>
        </row>
      </sheetData>
      <sheetData sheetId="688">
        <row r="2">
          <cell r="A2">
            <v>0</v>
          </cell>
        </row>
      </sheetData>
      <sheetData sheetId="689">
        <row r="2">
          <cell r="A2">
            <v>0</v>
          </cell>
        </row>
      </sheetData>
      <sheetData sheetId="690">
        <row r="2">
          <cell r="A2">
            <v>0</v>
          </cell>
        </row>
      </sheetData>
      <sheetData sheetId="691">
        <row r="2">
          <cell r="A2">
            <v>0</v>
          </cell>
        </row>
      </sheetData>
      <sheetData sheetId="692">
        <row r="2">
          <cell r="A2">
            <v>0</v>
          </cell>
        </row>
      </sheetData>
      <sheetData sheetId="693">
        <row r="2">
          <cell r="A2">
            <v>0</v>
          </cell>
        </row>
      </sheetData>
      <sheetData sheetId="694">
        <row r="2">
          <cell r="A2">
            <v>0</v>
          </cell>
        </row>
      </sheetData>
      <sheetData sheetId="695">
        <row r="2">
          <cell r="A2">
            <v>0</v>
          </cell>
        </row>
      </sheetData>
      <sheetData sheetId="696">
        <row r="2">
          <cell r="A2">
            <v>0</v>
          </cell>
        </row>
      </sheetData>
      <sheetData sheetId="697">
        <row r="2">
          <cell r="A2">
            <v>0</v>
          </cell>
        </row>
      </sheetData>
      <sheetData sheetId="698">
        <row r="2">
          <cell r="A2">
            <v>0</v>
          </cell>
        </row>
      </sheetData>
      <sheetData sheetId="699">
        <row r="2">
          <cell r="A2">
            <v>0</v>
          </cell>
        </row>
      </sheetData>
      <sheetData sheetId="700">
        <row r="2">
          <cell r="A2">
            <v>0</v>
          </cell>
        </row>
      </sheetData>
      <sheetData sheetId="701">
        <row r="2">
          <cell r="A2">
            <v>0</v>
          </cell>
        </row>
      </sheetData>
      <sheetData sheetId="702">
        <row r="2">
          <cell r="A2">
            <v>0</v>
          </cell>
        </row>
      </sheetData>
      <sheetData sheetId="703">
        <row r="2">
          <cell r="A2">
            <v>0</v>
          </cell>
        </row>
      </sheetData>
      <sheetData sheetId="704">
        <row r="2">
          <cell r="A2">
            <v>0</v>
          </cell>
        </row>
      </sheetData>
      <sheetData sheetId="705">
        <row r="2">
          <cell r="A2">
            <v>0</v>
          </cell>
        </row>
      </sheetData>
      <sheetData sheetId="706">
        <row r="2">
          <cell r="A2">
            <v>0</v>
          </cell>
        </row>
      </sheetData>
      <sheetData sheetId="707">
        <row r="2">
          <cell r="A2">
            <v>0</v>
          </cell>
        </row>
      </sheetData>
      <sheetData sheetId="708">
        <row r="2">
          <cell r="A2">
            <v>0</v>
          </cell>
        </row>
      </sheetData>
      <sheetData sheetId="709">
        <row r="2">
          <cell r="A2">
            <v>0</v>
          </cell>
        </row>
      </sheetData>
      <sheetData sheetId="710">
        <row r="2">
          <cell r="A2">
            <v>0</v>
          </cell>
        </row>
      </sheetData>
      <sheetData sheetId="711">
        <row r="2">
          <cell r="A2">
            <v>0</v>
          </cell>
        </row>
      </sheetData>
      <sheetData sheetId="712">
        <row r="2">
          <cell r="A2">
            <v>0</v>
          </cell>
        </row>
      </sheetData>
      <sheetData sheetId="713">
        <row r="2">
          <cell r="A2">
            <v>0</v>
          </cell>
        </row>
      </sheetData>
      <sheetData sheetId="714">
        <row r="2">
          <cell r="A2">
            <v>0</v>
          </cell>
        </row>
      </sheetData>
      <sheetData sheetId="715">
        <row r="2">
          <cell r="A2">
            <v>0</v>
          </cell>
        </row>
      </sheetData>
      <sheetData sheetId="716">
        <row r="2">
          <cell r="A2">
            <v>0</v>
          </cell>
        </row>
      </sheetData>
      <sheetData sheetId="717">
        <row r="2">
          <cell r="A2">
            <v>0</v>
          </cell>
        </row>
      </sheetData>
      <sheetData sheetId="718">
        <row r="2">
          <cell r="A2">
            <v>0</v>
          </cell>
        </row>
      </sheetData>
      <sheetData sheetId="719">
        <row r="2">
          <cell r="A2">
            <v>0</v>
          </cell>
        </row>
      </sheetData>
      <sheetData sheetId="720">
        <row r="2">
          <cell r="A2">
            <v>0</v>
          </cell>
        </row>
      </sheetData>
      <sheetData sheetId="721">
        <row r="2">
          <cell r="A2">
            <v>0</v>
          </cell>
        </row>
      </sheetData>
      <sheetData sheetId="722">
        <row r="2">
          <cell r="A2">
            <v>0</v>
          </cell>
        </row>
      </sheetData>
      <sheetData sheetId="723">
        <row r="2">
          <cell r="A2">
            <v>0</v>
          </cell>
        </row>
      </sheetData>
      <sheetData sheetId="724">
        <row r="2">
          <cell r="A2">
            <v>0</v>
          </cell>
        </row>
      </sheetData>
      <sheetData sheetId="725">
        <row r="2">
          <cell r="A2">
            <v>0</v>
          </cell>
        </row>
      </sheetData>
      <sheetData sheetId="726">
        <row r="2">
          <cell r="A2">
            <v>0</v>
          </cell>
        </row>
      </sheetData>
      <sheetData sheetId="727">
        <row r="2">
          <cell r="A2">
            <v>0</v>
          </cell>
        </row>
      </sheetData>
      <sheetData sheetId="728">
        <row r="2">
          <cell r="A2">
            <v>0</v>
          </cell>
        </row>
      </sheetData>
      <sheetData sheetId="729">
        <row r="2">
          <cell r="A2">
            <v>0</v>
          </cell>
        </row>
      </sheetData>
      <sheetData sheetId="730">
        <row r="2">
          <cell r="A2">
            <v>0</v>
          </cell>
        </row>
      </sheetData>
      <sheetData sheetId="731">
        <row r="2">
          <cell r="A2">
            <v>0</v>
          </cell>
        </row>
      </sheetData>
      <sheetData sheetId="732">
        <row r="2">
          <cell r="A2">
            <v>0</v>
          </cell>
        </row>
      </sheetData>
      <sheetData sheetId="733">
        <row r="2">
          <cell r="A2">
            <v>0</v>
          </cell>
        </row>
      </sheetData>
      <sheetData sheetId="734">
        <row r="2">
          <cell r="A2">
            <v>0</v>
          </cell>
        </row>
      </sheetData>
      <sheetData sheetId="735">
        <row r="2">
          <cell r="A2">
            <v>0</v>
          </cell>
        </row>
      </sheetData>
      <sheetData sheetId="736">
        <row r="2">
          <cell r="A2">
            <v>0</v>
          </cell>
        </row>
      </sheetData>
      <sheetData sheetId="737">
        <row r="2">
          <cell r="A2">
            <v>0</v>
          </cell>
        </row>
      </sheetData>
      <sheetData sheetId="738">
        <row r="2">
          <cell r="A2">
            <v>0</v>
          </cell>
        </row>
      </sheetData>
      <sheetData sheetId="739">
        <row r="2">
          <cell r="A2">
            <v>0</v>
          </cell>
        </row>
      </sheetData>
      <sheetData sheetId="740">
        <row r="2">
          <cell r="A2">
            <v>0</v>
          </cell>
        </row>
      </sheetData>
      <sheetData sheetId="741">
        <row r="2">
          <cell r="A2">
            <v>0</v>
          </cell>
        </row>
      </sheetData>
      <sheetData sheetId="742">
        <row r="2">
          <cell r="A2">
            <v>0</v>
          </cell>
        </row>
      </sheetData>
      <sheetData sheetId="743">
        <row r="2">
          <cell r="A2">
            <v>0</v>
          </cell>
        </row>
      </sheetData>
      <sheetData sheetId="744">
        <row r="2">
          <cell r="A2">
            <v>0</v>
          </cell>
        </row>
      </sheetData>
      <sheetData sheetId="745">
        <row r="2">
          <cell r="A2">
            <v>0</v>
          </cell>
        </row>
      </sheetData>
      <sheetData sheetId="746">
        <row r="2">
          <cell r="A2">
            <v>0</v>
          </cell>
        </row>
      </sheetData>
      <sheetData sheetId="747">
        <row r="2">
          <cell r="A2">
            <v>0</v>
          </cell>
        </row>
      </sheetData>
      <sheetData sheetId="748">
        <row r="2">
          <cell r="A2">
            <v>0</v>
          </cell>
        </row>
      </sheetData>
      <sheetData sheetId="749">
        <row r="2">
          <cell r="A2">
            <v>0</v>
          </cell>
        </row>
      </sheetData>
      <sheetData sheetId="750">
        <row r="2">
          <cell r="A2">
            <v>0</v>
          </cell>
        </row>
      </sheetData>
      <sheetData sheetId="751">
        <row r="2">
          <cell r="A2">
            <v>0</v>
          </cell>
        </row>
      </sheetData>
      <sheetData sheetId="752">
        <row r="2">
          <cell r="A2">
            <v>0</v>
          </cell>
        </row>
      </sheetData>
      <sheetData sheetId="753">
        <row r="2">
          <cell r="A2">
            <v>0</v>
          </cell>
        </row>
      </sheetData>
      <sheetData sheetId="754">
        <row r="2">
          <cell r="A2">
            <v>0</v>
          </cell>
        </row>
      </sheetData>
      <sheetData sheetId="755">
        <row r="2">
          <cell r="A2">
            <v>0</v>
          </cell>
        </row>
      </sheetData>
      <sheetData sheetId="756">
        <row r="2">
          <cell r="A2">
            <v>0</v>
          </cell>
        </row>
      </sheetData>
      <sheetData sheetId="757">
        <row r="2">
          <cell r="A2">
            <v>0</v>
          </cell>
        </row>
      </sheetData>
      <sheetData sheetId="758">
        <row r="2">
          <cell r="A2">
            <v>0</v>
          </cell>
        </row>
      </sheetData>
      <sheetData sheetId="759">
        <row r="2">
          <cell r="A2">
            <v>0</v>
          </cell>
        </row>
      </sheetData>
      <sheetData sheetId="760">
        <row r="2">
          <cell r="A2">
            <v>0</v>
          </cell>
        </row>
      </sheetData>
      <sheetData sheetId="761">
        <row r="2">
          <cell r="A2">
            <v>0</v>
          </cell>
        </row>
      </sheetData>
      <sheetData sheetId="762">
        <row r="2">
          <cell r="A2">
            <v>0</v>
          </cell>
        </row>
      </sheetData>
      <sheetData sheetId="763">
        <row r="2">
          <cell r="A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A2">
            <v>0</v>
          </cell>
        </row>
      </sheetData>
      <sheetData sheetId="772">
        <row r="2">
          <cell r="A2">
            <v>0</v>
          </cell>
        </row>
      </sheetData>
      <sheetData sheetId="773">
        <row r="2">
          <cell r="A2">
            <v>0</v>
          </cell>
        </row>
      </sheetData>
      <sheetData sheetId="774">
        <row r="2">
          <cell r="A2">
            <v>0</v>
          </cell>
        </row>
      </sheetData>
      <sheetData sheetId="775">
        <row r="2">
          <cell r="A2">
            <v>0</v>
          </cell>
        </row>
      </sheetData>
      <sheetData sheetId="776">
        <row r="2">
          <cell r="A2">
            <v>0</v>
          </cell>
        </row>
      </sheetData>
      <sheetData sheetId="777">
        <row r="2">
          <cell r="A2">
            <v>0</v>
          </cell>
        </row>
      </sheetData>
      <sheetData sheetId="778">
        <row r="2">
          <cell r="A2">
            <v>0</v>
          </cell>
        </row>
      </sheetData>
      <sheetData sheetId="779">
        <row r="2">
          <cell r="A2">
            <v>0</v>
          </cell>
        </row>
      </sheetData>
      <sheetData sheetId="780">
        <row r="2">
          <cell r="A2">
            <v>0</v>
          </cell>
        </row>
      </sheetData>
      <sheetData sheetId="781">
        <row r="2">
          <cell r="A2">
            <v>0</v>
          </cell>
        </row>
      </sheetData>
      <sheetData sheetId="782">
        <row r="2">
          <cell r="A2">
            <v>0</v>
          </cell>
        </row>
      </sheetData>
      <sheetData sheetId="783">
        <row r="2">
          <cell r="A2">
            <v>0</v>
          </cell>
        </row>
      </sheetData>
      <sheetData sheetId="784">
        <row r="2">
          <cell r="A2">
            <v>0</v>
          </cell>
        </row>
      </sheetData>
      <sheetData sheetId="785">
        <row r="2">
          <cell r="A2">
            <v>0</v>
          </cell>
        </row>
      </sheetData>
      <sheetData sheetId="786">
        <row r="2">
          <cell r="A2">
            <v>0</v>
          </cell>
        </row>
      </sheetData>
      <sheetData sheetId="787">
        <row r="2">
          <cell r="A2">
            <v>0</v>
          </cell>
        </row>
      </sheetData>
      <sheetData sheetId="788">
        <row r="2">
          <cell r="A2">
            <v>0</v>
          </cell>
        </row>
      </sheetData>
      <sheetData sheetId="789">
        <row r="2">
          <cell r="A2">
            <v>0</v>
          </cell>
        </row>
      </sheetData>
      <sheetData sheetId="790">
        <row r="2">
          <cell r="A2">
            <v>0</v>
          </cell>
        </row>
      </sheetData>
      <sheetData sheetId="791">
        <row r="2">
          <cell r="A2">
            <v>0</v>
          </cell>
        </row>
      </sheetData>
      <sheetData sheetId="792">
        <row r="2">
          <cell r="A2">
            <v>0</v>
          </cell>
        </row>
      </sheetData>
      <sheetData sheetId="793">
        <row r="2">
          <cell r="A2">
            <v>0</v>
          </cell>
        </row>
      </sheetData>
      <sheetData sheetId="794">
        <row r="2">
          <cell r="A2">
            <v>0</v>
          </cell>
        </row>
      </sheetData>
      <sheetData sheetId="795">
        <row r="2">
          <cell r="A2">
            <v>0</v>
          </cell>
        </row>
      </sheetData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/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/>
      <sheetData sheetId="813"/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 refreshError="1"/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2">
          <cell r="A2">
            <v>0</v>
          </cell>
        </row>
      </sheetData>
      <sheetData sheetId="827">
        <row r="2">
          <cell r="A2">
            <v>0</v>
          </cell>
        </row>
      </sheetData>
      <sheetData sheetId="828">
        <row r="2">
          <cell r="A2">
            <v>0</v>
          </cell>
        </row>
      </sheetData>
      <sheetData sheetId="829">
        <row r="2">
          <cell r="A2">
            <v>0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2">
          <cell r="A2">
            <v>0</v>
          </cell>
        </row>
      </sheetData>
      <sheetData sheetId="833">
        <row r="2">
          <cell r="A2">
            <v>0</v>
          </cell>
        </row>
      </sheetData>
      <sheetData sheetId="834">
        <row r="2">
          <cell r="A2">
            <v>0</v>
          </cell>
        </row>
      </sheetData>
      <sheetData sheetId="835">
        <row r="2">
          <cell r="A2">
            <v>0</v>
          </cell>
        </row>
      </sheetData>
      <sheetData sheetId="836">
        <row r="2">
          <cell r="A2">
            <v>0</v>
          </cell>
        </row>
      </sheetData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>
        <row r="2">
          <cell r="A2">
            <v>0</v>
          </cell>
        </row>
      </sheetData>
      <sheetData sheetId="875">
        <row r="2">
          <cell r="A2">
            <v>0</v>
          </cell>
        </row>
      </sheetData>
      <sheetData sheetId="876">
        <row r="2">
          <cell r="A2">
            <v>0</v>
          </cell>
        </row>
      </sheetData>
      <sheetData sheetId="877">
        <row r="2">
          <cell r="A2">
            <v>0</v>
          </cell>
        </row>
      </sheetData>
      <sheetData sheetId="878">
        <row r="2">
          <cell r="A2">
            <v>0</v>
          </cell>
        </row>
      </sheetData>
      <sheetData sheetId="879">
        <row r="2">
          <cell r="A2">
            <v>0</v>
          </cell>
        </row>
      </sheetData>
      <sheetData sheetId="880">
        <row r="2">
          <cell r="A2">
            <v>0</v>
          </cell>
        </row>
      </sheetData>
      <sheetData sheetId="881">
        <row r="2">
          <cell r="A2">
            <v>0</v>
          </cell>
        </row>
      </sheetData>
      <sheetData sheetId="882">
        <row r="2">
          <cell r="A2">
            <v>0</v>
          </cell>
        </row>
      </sheetData>
      <sheetData sheetId="883">
        <row r="2">
          <cell r="A2">
            <v>0</v>
          </cell>
        </row>
      </sheetData>
      <sheetData sheetId="884">
        <row r="2">
          <cell r="A2">
            <v>0</v>
          </cell>
        </row>
      </sheetData>
      <sheetData sheetId="885">
        <row r="2">
          <cell r="A2">
            <v>0</v>
          </cell>
        </row>
      </sheetData>
      <sheetData sheetId="886">
        <row r="2">
          <cell r="A2">
            <v>0</v>
          </cell>
        </row>
      </sheetData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2">
          <cell r="A2">
            <v>0</v>
          </cell>
        </row>
      </sheetData>
      <sheetData sheetId="893">
        <row r="2">
          <cell r="A2">
            <v>0</v>
          </cell>
        </row>
      </sheetData>
      <sheetData sheetId="894">
        <row r="2">
          <cell r="A2">
            <v>0</v>
          </cell>
        </row>
      </sheetData>
      <sheetData sheetId="895">
        <row r="2">
          <cell r="A2">
            <v>0</v>
          </cell>
        </row>
      </sheetData>
      <sheetData sheetId="896">
        <row r="2">
          <cell r="A2">
            <v>0</v>
          </cell>
        </row>
      </sheetData>
      <sheetData sheetId="897">
        <row r="2">
          <cell r="A2">
            <v>0</v>
          </cell>
        </row>
      </sheetData>
      <sheetData sheetId="898">
        <row r="2">
          <cell r="A2">
            <v>0</v>
          </cell>
        </row>
      </sheetData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>
        <row r="2">
          <cell r="A2">
            <v>0</v>
          </cell>
        </row>
      </sheetData>
      <sheetData sheetId="903">
        <row r="2">
          <cell r="A2">
            <v>0</v>
          </cell>
        </row>
      </sheetData>
      <sheetData sheetId="904">
        <row r="2">
          <cell r="A2">
            <v>0</v>
          </cell>
        </row>
      </sheetData>
      <sheetData sheetId="905">
        <row r="2">
          <cell r="A2">
            <v>0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>
        <row r="2">
          <cell r="A2">
            <v>0</v>
          </cell>
        </row>
      </sheetData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2">
          <cell r="A2">
            <v>0</v>
          </cell>
        </row>
      </sheetData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>
        <row r="2">
          <cell r="A2">
            <v>0</v>
          </cell>
        </row>
      </sheetData>
      <sheetData sheetId="944">
        <row r="2">
          <cell r="A2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2">
          <cell r="A2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 refreshError="1"/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 t="str">
            <v>FORMULARIO N° 4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 t="str">
            <v>FORMULARIO N° 4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5">
          <cell r="B5" t="str">
            <v>T1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/>
      <sheetData sheetId="1687"/>
      <sheetData sheetId="1688" refreshError="1"/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5">
          <cell r="A5" t="str">
            <v>OFERTA ECONÓMICA DETALLADA</v>
          </cell>
        </row>
      </sheetData>
      <sheetData sheetId="1701"/>
      <sheetData sheetId="1702" refreshError="1"/>
      <sheetData sheetId="1703" refreshError="1"/>
      <sheetData sheetId="1704">
        <row r="2">
          <cell r="A2" t="str">
            <v>FORMULARIO N° 4</v>
          </cell>
        </row>
      </sheetData>
      <sheetData sheetId="1705">
        <row r="2">
          <cell r="A2" t="str">
            <v>FORMULARIO N° 4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B2">
            <v>0</v>
          </cell>
        </row>
      </sheetData>
      <sheetData sheetId="1710" refreshError="1"/>
      <sheetData sheetId="1711"/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/>
      <sheetData sheetId="1735"/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 refreshError="1"/>
      <sheetData sheetId="1739">
        <row r="2">
          <cell r="A2">
            <v>0</v>
          </cell>
        </row>
      </sheetData>
      <sheetData sheetId="1740"/>
      <sheetData sheetId="1741"/>
      <sheetData sheetId="1742"/>
      <sheetData sheetId="1743"/>
      <sheetData sheetId="1744">
        <row r="2">
          <cell r="A2" t="str">
            <v>Locación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>
        <row r="2">
          <cell r="A2">
            <v>0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>
        <row r="2">
          <cell r="A2">
            <v>0</v>
          </cell>
        </row>
      </sheetData>
      <sheetData sheetId="2180">
        <row r="2">
          <cell r="A2">
            <v>0</v>
          </cell>
        </row>
      </sheetData>
      <sheetData sheetId="2181">
        <row r="2">
          <cell r="A2">
            <v>0</v>
          </cell>
        </row>
      </sheetData>
      <sheetData sheetId="2182">
        <row r="2">
          <cell r="A2">
            <v>0</v>
          </cell>
        </row>
      </sheetData>
      <sheetData sheetId="2183">
        <row r="2">
          <cell r="A2">
            <v>0</v>
          </cell>
        </row>
      </sheetData>
      <sheetData sheetId="2184">
        <row r="2">
          <cell r="A2">
            <v>0</v>
          </cell>
        </row>
      </sheetData>
      <sheetData sheetId="2185">
        <row r="2">
          <cell r="A2">
            <v>0</v>
          </cell>
        </row>
      </sheetData>
      <sheetData sheetId="2186">
        <row r="2">
          <cell r="A2">
            <v>0</v>
          </cell>
        </row>
      </sheetData>
      <sheetData sheetId="2187">
        <row r="2">
          <cell r="A2">
            <v>0</v>
          </cell>
        </row>
      </sheetData>
      <sheetData sheetId="2188">
        <row r="2">
          <cell r="A2">
            <v>0</v>
          </cell>
        </row>
      </sheetData>
      <sheetData sheetId="2189">
        <row r="2">
          <cell r="A2">
            <v>0</v>
          </cell>
        </row>
      </sheetData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>
        <row r="2">
          <cell r="A2">
            <v>0</v>
          </cell>
        </row>
      </sheetData>
      <sheetData sheetId="2193">
        <row r="2">
          <cell r="A2">
            <v>0</v>
          </cell>
        </row>
      </sheetData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>
        <row r="2">
          <cell r="A2">
            <v>0</v>
          </cell>
        </row>
      </sheetData>
      <sheetData sheetId="2199">
        <row r="2">
          <cell r="A2">
            <v>0</v>
          </cell>
        </row>
      </sheetData>
      <sheetData sheetId="2200">
        <row r="2">
          <cell r="A2">
            <v>0</v>
          </cell>
        </row>
      </sheetData>
      <sheetData sheetId="2201">
        <row r="2">
          <cell r="A2">
            <v>0</v>
          </cell>
        </row>
      </sheetData>
      <sheetData sheetId="2202">
        <row r="2">
          <cell r="A2">
            <v>0</v>
          </cell>
        </row>
      </sheetData>
      <sheetData sheetId="2203">
        <row r="2">
          <cell r="A2">
            <v>0</v>
          </cell>
        </row>
      </sheetData>
      <sheetData sheetId="2204">
        <row r="2">
          <cell r="A2">
            <v>0</v>
          </cell>
        </row>
      </sheetData>
      <sheetData sheetId="2205">
        <row r="2">
          <cell r="A2">
            <v>0</v>
          </cell>
        </row>
      </sheetData>
      <sheetData sheetId="2206">
        <row r="2">
          <cell r="A2">
            <v>0</v>
          </cell>
        </row>
      </sheetData>
      <sheetData sheetId="2207">
        <row r="2">
          <cell r="A2">
            <v>0</v>
          </cell>
        </row>
      </sheetData>
      <sheetData sheetId="2208">
        <row r="2">
          <cell r="A2">
            <v>0</v>
          </cell>
        </row>
      </sheetData>
      <sheetData sheetId="2209">
        <row r="2">
          <cell r="A2">
            <v>0</v>
          </cell>
        </row>
      </sheetData>
      <sheetData sheetId="2210">
        <row r="2">
          <cell r="A2">
            <v>0</v>
          </cell>
        </row>
      </sheetData>
      <sheetData sheetId="2211">
        <row r="2">
          <cell r="A2">
            <v>0</v>
          </cell>
        </row>
      </sheetData>
      <sheetData sheetId="2212">
        <row r="2">
          <cell r="A2">
            <v>0</v>
          </cell>
        </row>
      </sheetData>
      <sheetData sheetId="2213">
        <row r="2">
          <cell r="A2">
            <v>0</v>
          </cell>
        </row>
      </sheetData>
      <sheetData sheetId="2214">
        <row r="2">
          <cell r="A2">
            <v>0</v>
          </cell>
        </row>
      </sheetData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2">
          <cell r="A2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2">
          <cell r="A2">
            <v>0</v>
          </cell>
        </row>
      </sheetData>
      <sheetData sheetId="2282">
        <row r="2">
          <cell r="A2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2">
          <cell r="A2">
            <v>0</v>
          </cell>
        </row>
      </sheetData>
      <sheetData sheetId="2297">
        <row r="2">
          <cell r="A2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/>
      <sheetData sheetId="2307"/>
      <sheetData sheetId="2308"/>
      <sheetData sheetId="2309"/>
      <sheetData sheetId="2310"/>
      <sheetData sheetId="2311"/>
      <sheetData sheetId="2312">
        <row r="2">
          <cell r="A2">
            <v>0</v>
          </cell>
        </row>
      </sheetData>
      <sheetData sheetId="2313"/>
      <sheetData sheetId="2314"/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>
        <row r="2">
          <cell r="A2">
            <v>0</v>
          </cell>
        </row>
      </sheetData>
      <sheetData sheetId="2341">
        <row r="2">
          <cell r="A2">
            <v>0</v>
          </cell>
        </row>
      </sheetData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>
        <row r="2">
          <cell r="A2">
            <v>0</v>
          </cell>
        </row>
      </sheetData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>
        <row r="2">
          <cell r="A2">
            <v>0</v>
          </cell>
        </row>
      </sheetData>
      <sheetData sheetId="2429">
        <row r="2">
          <cell r="A2">
            <v>0</v>
          </cell>
        </row>
      </sheetData>
      <sheetData sheetId="2430">
        <row r="2">
          <cell r="A2">
            <v>0</v>
          </cell>
        </row>
      </sheetData>
      <sheetData sheetId="2431">
        <row r="2">
          <cell r="A2">
            <v>0</v>
          </cell>
        </row>
      </sheetData>
      <sheetData sheetId="2432">
        <row r="2">
          <cell r="A2">
            <v>0</v>
          </cell>
        </row>
      </sheetData>
      <sheetData sheetId="2433">
        <row r="2">
          <cell r="A2">
            <v>0</v>
          </cell>
        </row>
      </sheetData>
      <sheetData sheetId="2434">
        <row r="2">
          <cell r="A2">
            <v>0</v>
          </cell>
        </row>
      </sheetData>
      <sheetData sheetId="2435">
        <row r="2">
          <cell r="A2">
            <v>0</v>
          </cell>
        </row>
      </sheetData>
      <sheetData sheetId="2436">
        <row r="2">
          <cell r="A2">
            <v>0</v>
          </cell>
        </row>
      </sheetData>
      <sheetData sheetId="2437">
        <row r="2">
          <cell r="A2">
            <v>0</v>
          </cell>
        </row>
      </sheetData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/>
      <sheetData sheetId="2500"/>
      <sheetData sheetId="2501"/>
      <sheetData sheetId="2502"/>
      <sheetData sheetId="2503"/>
      <sheetData sheetId="2504">
        <row r="2">
          <cell r="A2">
            <v>0</v>
          </cell>
        </row>
      </sheetData>
      <sheetData sheetId="2505"/>
      <sheetData sheetId="2506"/>
      <sheetData sheetId="2507"/>
      <sheetData sheetId="2508" refreshError="1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A2">
            <v>0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2">
          <cell r="A2">
            <v>0</v>
          </cell>
        </row>
      </sheetData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>
        <row r="2">
          <cell r="A2">
            <v>0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>
        <row r="2">
          <cell r="A2">
            <v>0</v>
          </cell>
        </row>
      </sheetData>
      <sheetData sheetId="2562"/>
      <sheetData sheetId="2563" refreshError="1"/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>
        <row r="2">
          <cell r="A2">
            <v>0</v>
          </cell>
        </row>
      </sheetData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>
        <row r="2">
          <cell r="A2">
            <v>0</v>
          </cell>
        </row>
      </sheetData>
      <sheetData sheetId="2584">
        <row r="2">
          <cell r="A2">
            <v>0</v>
          </cell>
        </row>
      </sheetData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>
        <row r="2">
          <cell r="A2">
            <v>0</v>
          </cell>
        </row>
      </sheetData>
      <sheetData sheetId="2596">
        <row r="2">
          <cell r="A2">
            <v>0</v>
          </cell>
        </row>
      </sheetData>
      <sheetData sheetId="2597">
        <row r="2">
          <cell r="A2">
            <v>0</v>
          </cell>
        </row>
      </sheetData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/>
      <sheetData sheetId="2703">
        <row r="2">
          <cell r="A2">
            <v>0</v>
          </cell>
        </row>
      </sheetData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A2">
            <v>0</v>
          </cell>
        </row>
      </sheetData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>
        <row r="2">
          <cell r="A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>
        <row r="2">
          <cell r="A2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/>
      <sheetData sheetId="2773"/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/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2">
          <cell r="A2">
            <v>0</v>
          </cell>
        </row>
      </sheetData>
      <sheetData sheetId="2788">
        <row r="2">
          <cell r="A2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2">
          <cell r="A2">
            <v>0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>
        <row r="2">
          <cell r="A2">
            <v>0</v>
          </cell>
        </row>
      </sheetData>
      <sheetData sheetId="2807">
        <row r="2">
          <cell r="A2">
            <v>0</v>
          </cell>
        </row>
      </sheetData>
      <sheetData sheetId="2808">
        <row r="2">
          <cell r="A2">
            <v>0</v>
          </cell>
        </row>
      </sheetData>
      <sheetData sheetId="2809">
        <row r="2">
          <cell r="A2">
            <v>0</v>
          </cell>
        </row>
      </sheetData>
      <sheetData sheetId="2810">
        <row r="2">
          <cell r="A2">
            <v>0</v>
          </cell>
        </row>
      </sheetData>
      <sheetData sheetId="2811">
        <row r="2">
          <cell r="A2">
            <v>0</v>
          </cell>
        </row>
      </sheetData>
      <sheetData sheetId="2812">
        <row r="2">
          <cell r="A2">
            <v>0</v>
          </cell>
        </row>
      </sheetData>
      <sheetData sheetId="2813">
        <row r="2">
          <cell r="A2">
            <v>0</v>
          </cell>
        </row>
      </sheetData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>
        <row r="2">
          <cell r="A2">
            <v>0</v>
          </cell>
        </row>
      </sheetData>
      <sheetData sheetId="2820">
        <row r="2">
          <cell r="A2">
            <v>0</v>
          </cell>
        </row>
      </sheetData>
      <sheetData sheetId="2821">
        <row r="2">
          <cell r="A2">
            <v>0</v>
          </cell>
        </row>
      </sheetData>
      <sheetData sheetId="2822">
        <row r="2">
          <cell r="A2">
            <v>0</v>
          </cell>
        </row>
      </sheetData>
      <sheetData sheetId="2823">
        <row r="2">
          <cell r="A2">
            <v>0</v>
          </cell>
        </row>
      </sheetData>
      <sheetData sheetId="2824">
        <row r="2">
          <cell r="A2">
            <v>0</v>
          </cell>
        </row>
      </sheetData>
      <sheetData sheetId="2825">
        <row r="2">
          <cell r="A2">
            <v>0</v>
          </cell>
        </row>
      </sheetData>
      <sheetData sheetId="2826">
        <row r="2">
          <cell r="A2">
            <v>0</v>
          </cell>
        </row>
      </sheetData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>
        <row r="2">
          <cell r="A2">
            <v>0</v>
          </cell>
        </row>
      </sheetData>
      <sheetData sheetId="2832">
        <row r="2">
          <cell r="A2">
            <v>0</v>
          </cell>
        </row>
      </sheetData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>
        <row r="2">
          <cell r="A2">
            <v>0</v>
          </cell>
        </row>
      </sheetData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2">
          <cell r="A2">
            <v>0</v>
          </cell>
        </row>
      </sheetData>
      <sheetData sheetId="2851">
        <row r="2">
          <cell r="A2">
            <v>0</v>
          </cell>
        </row>
      </sheetData>
      <sheetData sheetId="2852">
        <row r="2">
          <cell r="A2">
            <v>0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A2">
            <v>0</v>
          </cell>
        </row>
      </sheetData>
      <sheetData sheetId="2857">
        <row r="2">
          <cell r="A2">
            <v>0</v>
          </cell>
        </row>
      </sheetData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>
        <row r="2">
          <cell r="A2">
            <v>0</v>
          </cell>
        </row>
      </sheetData>
      <sheetData sheetId="2869">
        <row r="2">
          <cell r="A2">
            <v>0</v>
          </cell>
        </row>
      </sheetData>
      <sheetData sheetId="2870">
        <row r="2">
          <cell r="A2">
            <v>0</v>
          </cell>
        </row>
      </sheetData>
      <sheetData sheetId="2871">
        <row r="2">
          <cell r="A2">
            <v>0</v>
          </cell>
        </row>
      </sheetData>
      <sheetData sheetId="2872">
        <row r="2">
          <cell r="A2">
            <v>0</v>
          </cell>
        </row>
      </sheetData>
      <sheetData sheetId="2873">
        <row r="2">
          <cell r="A2">
            <v>0</v>
          </cell>
        </row>
      </sheetData>
      <sheetData sheetId="2874">
        <row r="2">
          <cell r="A2">
            <v>0</v>
          </cell>
        </row>
      </sheetData>
      <sheetData sheetId="2875">
        <row r="2">
          <cell r="A2">
            <v>0</v>
          </cell>
        </row>
      </sheetData>
      <sheetData sheetId="2876">
        <row r="2">
          <cell r="A2">
            <v>0</v>
          </cell>
        </row>
      </sheetData>
      <sheetData sheetId="2877">
        <row r="2">
          <cell r="A2">
            <v>0</v>
          </cell>
        </row>
      </sheetData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>
            <v>0</v>
          </cell>
        </row>
      </sheetData>
      <sheetData sheetId="2881">
        <row r="2">
          <cell r="A2">
            <v>0</v>
          </cell>
        </row>
      </sheetData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>
        <row r="2">
          <cell r="A2">
            <v>0</v>
          </cell>
        </row>
      </sheetData>
      <sheetData sheetId="2920">
        <row r="2">
          <cell r="A2">
            <v>0</v>
          </cell>
        </row>
      </sheetData>
      <sheetData sheetId="2921">
        <row r="2">
          <cell r="A2">
            <v>0</v>
          </cell>
        </row>
      </sheetData>
      <sheetData sheetId="2922">
        <row r="2">
          <cell r="A2">
            <v>0</v>
          </cell>
        </row>
      </sheetData>
      <sheetData sheetId="2923">
        <row r="2">
          <cell r="A2">
            <v>0</v>
          </cell>
        </row>
      </sheetData>
      <sheetData sheetId="2924">
        <row r="2">
          <cell r="A2">
            <v>0</v>
          </cell>
        </row>
      </sheetData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/>
      <sheetData sheetId="2975"/>
      <sheetData sheetId="2976"/>
      <sheetData sheetId="2977">
        <row r="2">
          <cell r="A2">
            <v>0</v>
          </cell>
        </row>
      </sheetData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2">
          <cell r="A2">
            <v>0</v>
          </cell>
        </row>
      </sheetData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>
        <row r="2">
          <cell r="A2">
            <v>0</v>
          </cell>
        </row>
      </sheetData>
      <sheetData sheetId="3014">
        <row r="2">
          <cell r="A2">
            <v>0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2">
          <cell r="A2">
            <v>0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>
        <row r="2">
          <cell r="A2">
            <v>0</v>
          </cell>
        </row>
      </sheetData>
      <sheetData sheetId="3040">
        <row r="2">
          <cell r="A2">
            <v>0</v>
          </cell>
        </row>
      </sheetData>
      <sheetData sheetId="3041">
        <row r="2">
          <cell r="A2">
            <v>0</v>
          </cell>
        </row>
      </sheetData>
      <sheetData sheetId="3042">
        <row r="2">
          <cell r="A2">
            <v>0</v>
          </cell>
        </row>
      </sheetData>
      <sheetData sheetId="3043">
        <row r="2">
          <cell r="A2">
            <v>0</v>
          </cell>
        </row>
      </sheetData>
      <sheetData sheetId="3044">
        <row r="2">
          <cell r="A2">
            <v>0</v>
          </cell>
        </row>
      </sheetData>
      <sheetData sheetId="3045">
        <row r="2">
          <cell r="A2">
            <v>0</v>
          </cell>
        </row>
      </sheetData>
      <sheetData sheetId="3046"/>
      <sheetData sheetId="3047"/>
      <sheetData sheetId="3048">
        <row r="2">
          <cell r="A2">
            <v>0</v>
          </cell>
        </row>
      </sheetData>
      <sheetData sheetId="3049">
        <row r="2">
          <cell r="A2">
            <v>0</v>
          </cell>
        </row>
      </sheetData>
      <sheetData sheetId="3050">
        <row r="2">
          <cell r="A2">
            <v>0</v>
          </cell>
        </row>
      </sheetData>
      <sheetData sheetId="3051">
        <row r="2">
          <cell r="A2">
            <v>0</v>
          </cell>
        </row>
      </sheetData>
      <sheetData sheetId="3052">
        <row r="2">
          <cell r="A2">
            <v>0</v>
          </cell>
        </row>
      </sheetData>
      <sheetData sheetId="3053">
        <row r="2">
          <cell r="A2">
            <v>0</v>
          </cell>
        </row>
      </sheetData>
      <sheetData sheetId="3054">
        <row r="2">
          <cell r="A2">
            <v>0</v>
          </cell>
        </row>
      </sheetData>
      <sheetData sheetId="3055">
        <row r="2">
          <cell r="A2">
            <v>0</v>
          </cell>
        </row>
      </sheetData>
      <sheetData sheetId="3056"/>
      <sheetData sheetId="3057">
        <row r="2">
          <cell r="A2">
            <v>0</v>
          </cell>
        </row>
      </sheetData>
      <sheetData sheetId="3058">
        <row r="2">
          <cell r="A2">
            <v>0</v>
          </cell>
        </row>
      </sheetData>
      <sheetData sheetId="3059">
        <row r="2">
          <cell r="A2">
            <v>0</v>
          </cell>
        </row>
      </sheetData>
      <sheetData sheetId="3060">
        <row r="2">
          <cell r="A2">
            <v>0</v>
          </cell>
        </row>
      </sheetData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>
        <row r="2">
          <cell r="A2">
            <v>0</v>
          </cell>
        </row>
      </sheetData>
      <sheetData sheetId="3064">
        <row r="2">
          <cell r="A2">
            <v>0</v>
          </cell>
        </row>
      </sheetData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>
        <row r="2">
          <cell r="A2">
            <v>0</v>
          </cell>
        </row>
      </sheetData>
      <sheetData sheetId="3068">
        <row r="2">
          <cell r="A2">
            <v>0</v>
          </cell>
        </row>
      </sheetData>
      <sheetData sheetId="3069">
        <row r="2">
          <cell r="A2">
            <v>0</v>
          </cell>
        </row>
      </sheetData>
      <sheetData sheetId="3070">
        <row r="2">
          <cell r="A2">
            <v>0</v>
          </cell>
        </row>
      </sheetData>
      <sheetData sheetId="3071">
        <row r="2">
          <cell r="A2">
            <v>0</v>
          </cell>
        </row>
      </sheetData>
      <sheetData sheetId="3072">
        <row r="2">
          <cell r="A2">
            <v>0</v>
          </cell>
        </row>
      </sheetData>
      <sheetData sheetId="3073">
        <row r="2">
          <cell r="A2">
            <v>0</v>
          </cell>
        </row>
      </sheetData>
      <sheetData sheetId="3074">
        <row r="2">
          <cell r="A2">
            <v>0</v>
          </cell>
        </row>
      </sheetData>
      <sheetData sheetId="3075">
        <row r="2">
          <cell r="A2">
            <v>0</v>
          </cell>
        </row>
      </sheetData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>
        <row r="2">
          <cell r="A2">
            <v>0</v>
          </cell>
        </row>
      </sheetData>
      <sheetData sheetId="3081">
        <row r="2">
          <cell r="A2">
            <v>0</v>
          </cell>
        </row>
      </sheetData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>
        <row r="2">
          <cell r="A2">
            <v>0</v>
          </cell>
        </row>
      </sheetData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>
        <row r="2">
          <cell r="A2">
            <v>0</v>
          </cell>
        </row>
      </sheetData>
      <sheetData sheetId="3095">
        <row r="2">
          <cell r="A2">
            <v>0</v>
          </cell>
        </row>
      </sheetData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>
        <row r="2">
          <cell r="A2">
            <v>0</v>
          </cell>
        </row>
      </sheetData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>
        <row r="2">
          <cell r="A2">
            <v>0</v>
          </cell>
        </row>
      </sheetData>
      <sheetData sheetId="3239">
        <row r="2">
          <cell r="A2">
            <v>0</v>
          </cell>
        </row>
      </sheetData>
      <sheetData sheetId="3240">
        <row r="2">
          <cell r="A2">
            <v>0</v>
          </cell>
        </row>
      </sheetData>
      <sheetData sheetId="3241">
        <row r="2">
          <cell r="A2">
            <v>0</v>
          </cell>
        </row>
      </sheetData>
      <sheetData sheetId="3242">
        <row r="2">
          <cell r="A2">
            <v>0</v>
          </cell>
        </row>
      </sheetData>
      <sheetData sheetId="3243">
        <row r="2">
          <cell r="A2">
            <v>0</v>
          </cell>
        </row>
      </sheetData>
      <sheetData sheetId="3244">
        <row r="2">
          <cell r="A2">
            <v>0</v>
          </cell>
        </row>
      </sheetData>
      <sheetData sheetId="3245">
        <row r="2">
          <cell r="A2">
            <v>0</v>
          </cell>
        </row>
      </sheetData>
      <sheetData sheetId="3246">
        <row r="2">
          <cell r="A2">
            <v>0</v>
          </cell>
        </row>
      </sheetData>
      <sheetData sheetId="3247">
        <row r="2">
          <cell r="A2">
            <v>0</v>
          </cell>
        </row>
      </sheetData>
      <sheetData sheetId="3248">
        <row r="2">
          <cell r="A2">
            <v>0</v>
          </cell>
        </row>
      </sheetData>
      <sheetData sheetId="3249">
        <row r="2">
          <cell r="A2">
            <v>0</v>
          </cell>
        </row>
      </sheetData>
      <sheetData sheetId="3250">
        <row r="2">
          <cell r="A2">
            <v>0</v>
          </cell>
        </row>
      </sheetData>
      <sheetData sheetId="3251">
        <row r="2">
          <cell r="A2">
            <v>0</v>
          </cell>
        </row>
      </sheetData>
      <sheetData sheetId="3252">
        <row r="2">
          <cell r="A2">
            <v>0</v>
          </cell>
        </row>
      </sheetData>
      <sheetData sheetId="3253">
        <row r="2">
          <cell r="A2">
            <v>0</v>
          </cell>
        </row>
      </sheetData>
      <sheetData sheetId="3254">
        <row r="2">
          <cell r="A2">
            <v>0</v>
          </cell>
        </row>
      </sheetData>
      <sheetData sheetId="3255">
        <row r="2">
          <cell r="A2">
            <v>0</v>
          </cell>
        </row>
      </sheetData>
      <sheetData sheetId="3256">
        <row r="2">
          <cell r="A2">
            <v>0</v>
          </cell>
        </row>
      </sheetData>
      <sheetData sheetId="3257">
        <row r="2">
          <cell r="A2">
            <v>0</v>
          </cell>
        </row>
      </sheetData>
      <sheetData sheetId="3258">
        <row r="2">
          <cell r="A2">
            <v>0</v>
          </cell>
        </row>
      </sheetData>
      <sheetData sheetId="3259">
        <row r="2">
          <cell r="A2">
            <v>0</v>
          </cell>
        </row>
      </sheetData>
      <sheetData sheetId="3260">
        <row r="2">
          <cell r="A2">
            <v>0</v>
          </cell>
        </row>
      </sheetData>
      <sheetData sheetId="3261">
        <row r="2">
          <cell r="A2">
            <v>0</v>
          </cell>
        </row>
      </sheetData>
      <sheetData sheetId="3262">
        <row r="2">
          <cell r="A2">
            <v>0</v>
          </cell>
        </row>
      </sheetData>
      <sheetData sheetId="3263">
        <row r="2">
          <cell r="A2">
            <v>0</v>
          </cell>
        </row>
      </sheetData>
      <sheetData sheetId="3264">
        <row r="2">
          <cell r="A2">
            <v>0</v>
          </cell>
        </row>
      </sheetData>
      <sheetData sheetId="3265">
        <row r="2">
          <cell r="A2">
            <v>0</v>
          </cell>
        </row>
      </sheetData>
      <sheetData sheetId="3266">
        <row r="2">
          <cell r="A2">
            <v>0</v>
          </cell>
        </row>
      </sheetData>
      <sheetData sheetId="3267">
        <row r="2">
          <cell r="A2">
            <v>0</v>
          </cell>
        </row>
      </sheetData>
      <sheetData sheetId="3268">
        <row r="2">
          <cell r="A2">
            <v>0</v>
          </cell>
        </row>
      </sheetData>
      <sheetData sheetId="3269">
        <row r="2">
          <cell r="A2">
            <v>0</v>
          </cell>
        </row>
      </sheetData>
      <sheetData sheetId="3270">
        <row r="2">
          <cell r="A2">
            <v>0</v>
          </cell>
        </row>
      </sheetData>
      <sheetData sheetId="3271">
        <row r="2">
          <cell r="A2">
            <v>0</v>
          </cell>
        </row>
      </sheetData>
      <sheetData sheetId="3272">
        <row r="2">
          <cell r="A2">
            <v>0</v>
          </cell>
        </row>
      </sheetData>
      <sheetData sheetId="3273">
        <row r="2">
          <cell r="A2">
            <v>0</v>
          </cell>
        </row>
      </sheetData>
      <sheetData sheetId="3274">
        <row r="2">
          <cell r="A2">
            <v>0</v>
          </cell>
        </row>
      </sheetData>
      <sheetData sheetId="3275">
        <row r="2">
          <cell r="A2">
            <v>0</v>
          </cell>
        </row>
      </sheetData>
      <sheetData sheetId="3276">
        <row r="2">
          <cell r="A2">
            <v>0</v>
          </cell>
        </row>
      </sheetData>
      <sheetData sheetId="3277">
        <row r="2">
          <cell r="A2">
            <v>0</v>
          </cell>
        </row>
      </sheetData>
      <sheetData sheetId="3278">
        <row r="2">
          <cell r="A2">
            <v>0</v>
          </cell>
        </row>
      </sheetData>
      <sheetData sheetId="3279">
        <row r="2">
          <cell r="A2">
            <v>0</v>
          </cell>
        </row>
      </sheetData>
      <sheetData sheetId="3280">
        <row r="2">
          <cell r="A2">
            <v>0</v>
          </cell>
        </row>
      </sheetData>
      <sheetData sheetId="3281">
        <row r="2">
          <cell r="A2">
            <v>0</v>
          </cell>
        </row>
      </sheetData>
      <sheetData sheetId="3282">
        <row r="2">
          <cell r="A2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2">
          <cell r="A2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2">
          <cell r="A2">
            <v>0</v>
          </cell>
        </row>
      </sheetData>
      <sheetData sheetId="3337">
        <row r="2">
          <cell r="A2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2">
          <cell r="A2">
            <v>0</v>
          </cell>
        </row>
      </sheetData>
      <sheetData sheetId="3341">
        <row r="2">
          <cell r="A2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/>
      <sheetData sheetId="3345"/>
      <sheetData sheetId="3346"/>
      <sheetData sheetId="3347">
        <row r="2">
          <cell r="A2">
            <v>0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A2">
            <v>0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">
          <cell r="A2">
            <v>0</v>
          </cell>
        </row>
      </sheetData>
      <sheetData sheetId="3384">
        <row r="2">
          <cell r="A2">
            <v>0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A2">
            <v>0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A2">
            <v>0</v>
          </cell>
        </row>
      </sheetData>
      <sheetData sheetId="3410">
        <row r="2">
          <cell r="A2">
            <v>0</v>
          </cell>
        </row>
      </sheetData>
      <sheetData sheetId="3411">
        <row r="2">
          <cell r="A2">
            <v>0</v>
          </cell>
        </row>
      </sheetData>
      <sheetData sheetId="3412">
        <row r="2">
          <cell r="A2">
            <v>0</v>
          </cell>
        </row>
      </sheetData>
      <sheetData sheetId="3413">
        <row r="2">
          <cell r="A2">
            <v>0</v>
          </cell>
        </row>
      </sheetData>
      <sheetData sheetId="3414">
        <row r="2">
          <cell r="A2">
            <v>0</v>
          </cell>
        </row>
      </sheetData>
      <sheetData sheetId="3415">
        <row r="2">
          <cell r="A2">
            <v>0</v>
          </cell>
        </row>
      </sheetData>
      <sheetData sheetId="3416"/>
      <sheetData sheetId="3417"/>
      <sheetData sheetId="3418">
        <row r="2">
          <cell r="A2">
            <v>0</v>
          </cell>
        </row>
      </sheetData>
      <sheetData sheetId="3419">
        <row r="2">
          <cell r="A2">
            <v>0</v>
          </cell>
        </row>
      </sheetData>
      <sheetData sheetId="3420">
        <row r="2">
          <cell r="A2">
            <v>0</v>
          </cell>
        </row>
      </sheetData>
      <sheetData sheetId="3421">
        <row r="2">
          <cell r="A2">
            <v>0</v>
          </cell>
        </row>
      </sheetData>
      <sheetData sheetId="3422">
        <row r="2">
          <cell r="A2">
            <v>0</v>
          </cell>
        </row>
      </sheetData>
      <sheetData sheetId="3423">
        <row r="2">
          <cell r="A2">
            <v>0</v>
          </cell>
        </row>
      </sheetData>
      <sheetData sheetId="3424">
        <row r="2">
          <cell r="A2">
            <v>0</v>
          </cell>
        </row>
      </sheetData>
      <sheetData sheetId="3425">
        <row r="2">
          <cell r="A2">
            <v>0</v>
          </cell>
        </row>
      </sheetData>
      <sheetData sheetId="3426"/>
      <sheetData sheetId="3427">
        <row r="2">
          <cell r="A2">
            <v>0</v>
          </cell>
        </row>
      </sheetData>
      <sheetData sheetId="3428">
        <row r="2">
          <cell r="A2">
            <v>0</v>
          </cell>
        </row>
      </sheetData>
      <sheetData sheetId="3429">
        <row r="2">
          <cell r="A2">
            <v>0</v>
          </cell>
        </row>
      </sheetData>
      <sheetData sheetId="3430">
        <row r="2">
          <cell r="A2">
            <v>0</v>
          </cell>
        </row>
      </sheetData>
      <sheetData sheetId="3431">
        <row r="2">
          <cell r="A2">
            <v>0</v>
          </cell>
        </row>
      </sheetData>
      <sheetData sheetId="3432">
        <row r="2">
          <cell r="A2">
            <v>0</v>
          </cell>
        </row>
      </sheetData>
      <sheetData sheetId="3433">
        <row r="2">
          <cell r="A2">
            <v>0</v>
          </cell>
        </row>
      </sheetData>
      <sheetData sheetId="3434">
        <row r="2">
          <cell r="A2">
            <v>0</v>
          </cell>
        </row>
      </sheetData>
      <sheetData sheetId="3435">
        <row r="2">
          <cell r="A2">
            <v>0</v>
          </cell>
        </row>
      </sheetData>
      <sheetData sheetId="3436">
        <row r="2">
          <cell r="A2">
            <v>0</v>
          </cell>
        </row>
      </sheetData>
      <sheetData sheetId="3437">
        <row r="2">
          <cell r="A2">
            <v>0</v>
          </cell>
        </row>
      </sheetData>
      <sheetData sheetId="3438">
        <row r="2">
          <cell r="A2">
            <v>0</v>
          </cell>
        </row>
      </sheetData>
      <sheetData sheetId="3439">
        <row r="2">
          <cell r="A2">
            <v>0</v>
          </cell>
        </row>
      </sheetData>
      <sheetData sheetId="3440">
        <row r="2">
          <cell r="A2">
            <v>0</v>
          </cell>
        </row>
      </sheetData>
      <sheetData sheetId="3441">
        <row r="2">
          <cell r="A2">
            <v>0</v>
          </cell>
        </row>
      </sheetData>
      <sheetData sheetId="3442">
        <row r="2">
          <cell r="A2">
            <v>0</v>
          </cell>
        </row>
      </sheetData>
      <sheetData sheetId="3443">
        <row r="2">
          <cell r="A2">
            <v>0</v>
          </cell>
        </row>
      </sheetData>
      <sheetData sheetId="3444">
        <row r="2">
          <cell r="A2">
            <v>0</v>
          </cell>
        </row>
      </sheetData>
      <sheetData sheetId="3445">
        <row r="2">
          <cell r="A2">
            <v>0</v>
          </cell>
        </row>
      </sheetData>
      <sheetData sheetId="3446">
        <row r="2">
          <cell r="A2">
            <v>0</v>
          </cell>
        </row>
      </sheetData>
      <sheetData sheetId="3447">
        <row r="2">
          <cell r="A2">
            <v>0</v>
          </cell>
        </row>
      </sheetData>
      <sheetData sheetId="3448">
        <row r="2">
          <cell r="A2">
            <v>0</v>
          </cell>
        </row>
      </sheetData>
      <sheetData sheetId="3449">
        <row r="2">
          <cell r="A2">
            <v>0</v>
          </cell>
        </row>
      </sheetData>
      <sheetData sheetId="3450">
        <row r="2">
          <cell r="A2">
            <v>0</v>
          </cell>
        </row>
      </sheetData>
      <sheetData sheetId="3451">
        <row r="2">
          <cell r="A2">
            <v>0</v>
          </cell>
        </row>
      </sheetData>
      <sheetData sheetId="3452">
        <row r="2">
          <cell r="A2">
            <v>0</v>
          </cell>
        </row>
      </sheetData>
      <sheetData sheetId="3453">
        <row r="2">
          <cell r="A2">
            <v>0</v>
          </cell>
        </row>
      </sheetData>
      <sheetData sheetId="3454">
        <row r="2">
          <cell r="A2">
            <v>0</v>
          </cell>
        </row>
      </sheetData>
      <sheetData sheetId="3455">
        <row r="2">
          <cell r="A2">
            <v>0</v>
          </cell>
        </row>
      </sheetData>
      <sheetData sheetId="3456">
        <row r="2">
          <cell r="A2">
            <v>0</v>
          </cell>
        </row>
      </sheetData>
      <sheetData sheetId="3457">
        <row r="2">
          <cell r="A2">
            <v>0</v>
          </cell>
        </row>
      </sheetData>
      <sheetData sheetId="3458">
        <row r="2">
          <cell r="A2">
            <v>0</v>
          </cell>
        </row>
      </sheetData>
      <sheetData sheetId="3459">
        <row r="2">
          <cell r="A2">
            <v>0</v>
          </cell>
        </row>
      </sheetData>
      <sheetData sheetId="3460">
        <row r="2">
          <cell r="A2">
            <v>0</v>
          </cell>
        </row>
      </sheetData>
      <sheetData sheetId="3461">
        <row r="2">
          <cell r="A2">
            <v>0</v>
          </cell>
        </row>
      </sheetData>
      <sheetData sheetId="3462">
        <row r="2">
          <cell r="A2">
            <v>0</v>
          </cell>
        </row>
      </sheetData>
      <sheetData sheetId="3463">
        <row r="2">
          <cell r="A2">
            <v>0</v>
          </cell>
        </row>
      </sheetData>
      <sheetData sheetId="3464">
        <row r="2">
          <cell r="A2">
            <v>0</v>
          </cell>
        </row>
      </sheetData>
      <sheetData sheetId="3465">
        <row r="2">
          <cell r="A2">
            <v>0</v>
          </cell>
        </row>
      </sheetData>
      <sheetData sheetId="3466">
        <row r="2">
          <cell r="A2">
            <v>0</v>
          </cell>
        </row>
      </sheetData>
      <sheetData sheetId="3467">
        <row r="2">
          <cell r="A2">
            <v>0</v>
          </cell>
        </row>
      </sheetData>
      <sheetData sheetId="3468">
        <row r="2">
          <cell r="A2">
            <v>0</v>
          </cell>
        </row>
      </sheetData>
      <sheetData sheetId="3469">
        <row r="2">
          <cell r="A2">
            <v>0</v>
          </cell>
        </row>
      </sheetData>
      <sheetData sheetId="3470">
        <row r="2">
          <cell r="A2">
            <v>0</v>
          </cell>
        </row>
      </sheetData>
      <sheetData sheetId="3471">
        <row r="2">
          <cell r="A2">
            <v>0</v>
          </cell>
        </row>
      </sheetData>
      <sheetData sheetId="3472">
        <row r="2">
          <cell r="A2">
            <v>0</v>
          </cell>
        </row>
      </sheetData>
      <sheetData sheetId="3473">
        <row r="2">
          <cell r="A2">
            <v>0</v>
          </cell>
        </row>
      </sheetData>
      <sheetData sheetId="3474">
        <row r="2">
          <cell r="A2">
            <v>0</v>
          </cell>
        </row>
      </sheetData>
      <sheetData sheetId="3475">
        <row r="2">
          <cell r="A2">
            <v>0</v>
          </cell>
        </row>
      </sheetData>
      <sheetData sheetId="3476">
        <row r="2">
          <cell r="A2">
            <v>0</v>
          </cell>
        </row>
      </sheetData>
      <sheetData sheetId="3477">
        <row r="2">
          <cell r="A2">
            <v>0</v>
          </cell>
        </row>
      </sheetData>
      <sheetData sheetId="3478">
        <row r="2">
          <cell r="A2">
            <v>0</v>
          </cell>
        </row>
      </sheetData>
      <sheetData sheetId="3479">
        <row r="2">
          <cell r="A2">
            <v>0</v>
          </cell>
        </row>
      </sheetData>
      <sheetData sheetId="3480">
        <row r="2">
          <cell r="A2">
            <v>0</v>
          </cell>
        </row>
      </sheetData>
      <sheetData sheetId="3481">
        <row r="2">
          <cell r="A2">
            <v>0</v>
          </cell>
        </row>
      </sheetData>
      <sheetData sheetId="3482">
        <row r="2">
          <cell r="A2">
            <v>0</v>
          </cell>
        </row>
      </sheetData>
      <sheetData sheetId="3483">
        <row r="2">
          <cell r="A2">
            <v>0</v>
          </cell>
        </row>
      </sheetData>
      <sheetData sheetId="3484">
        <row r="2">
          <cell r="A2">
            <v>0</v>
          </cell>
        </row>
      </sheetData>
      <sheetData sheetId="3485">
        <row r="2">
          <cell r="A2">
            <v>0</v>
          </cell>
        </row>
      </sheetData>
      <sheetData sheetId="3486">
        <row r="2">
          <cell r="A2">
            <v>0</v>
          </cell>
        </row>
      </sheetData>
      <sheetData sheetId="3487">
        <row r="2">
          <cell r="A2">
            <v>0</v>
          </cell>
        </row>
      </sheetData>
      <sheetData sheetId="3488">
        <row r="2">
          <cell r="A2">
            <v>0</v>
          </cell>
        </row>
      </sheetData>
      <sheetData sheetId="3489">
        <row r="2">
          <cell r="A2">
            <v>0</v>
          </cell>
        </row>
      </sheetData>
      <sheetData sheetId="3490">
        <row r="2">
          <cell r="A2">
            <v>0</v>
          </cell>
        </row>
      </sheetData>
      <sheetData sheetId="3491">
        <row r="2">
          <cell r="A2">
            <v>0</v>
          </cell>
        </row>
      </sheetData>
      <sheetData sheetId="3492">
        <row r="2">
          <cell r="A2">
            <v>0</v>
          </cell>
        </row>
      </sheetData>
      <sheetData sheetId="3493">
        <row r="2">
          <cell r="A2">
            <v>0</v>
          </cell>
        </row>
      </sheetData>
      <sheetData sheetId="3494">
        <row r="2">
          <cell r="A2">
            <v>0</v>
          </cell>
        </row>
      </sheetData>
      <sheetData sheetId="3495">
        <row r="2">
          <cell r="A2">
            <v>0</v>
          </cell>
        </row>
      </sheetData>
      <sheetData sheetId="3496">
        <row r="2">
          <cell r="A2">
            <v>0</v>
          </cell>
        </row>
      </sheetData>
      <sheetData sheetId="3497">
        <row r="2">
          <cell r="A2">
            <v>0</v>
          </cell>
        </row>
      </sheetData>
      <sheetData sheetId="3498">
        <row r="2">
          <cell r="A2">
            <v>0</v>
          </cell>
        </row>
      </sheetData>
      <sheetData sheetId="3499">
        <row r="2">
          <cell r="A2">
            <v>0</v>
          </cell>
        </row>
      </sheetData>
      <sheetData sheetId="3500">
        <row r="2">
          <cell r="A2">
            <v>0</v>
          </cell>
        </row>
      </sheetData>
      <sheetData sheetId="3501">
        <row r="2">
          <cell r="A2">
            <v>0</v>
          </cell>
        </row>
      </sheetData>
      <sheetData sheetId="3502">
        <row r="2">
          <cell r="A2">
            <v>0</v>
          </cell>
        </row>
      </sheetData>
      <sheetData sheetId="3503">
        <row r="2">
          <cell r="A2">
            <v>0</v>
          </cell>
        </row>
      </sheetData>
      <sheetData sheetId="3504">
        <row r="2">
          <cell r="A2">
            <v>0</v>
          </cell>
        </row>
      </sheetData>
      <sheetData sheetId="3505">
        <row r="2">
          <cell r="A2">
            <v>0</v>
          </cell>
        </row>
      </sheetData>
      <sheetData sheetId="3506">
        <row r="2">
          <cell r="A2">
            <v>0</v>
          </cell>
        </row>
      </sheetData>
      <sheetData sheetId="3507">
        <row r="2">
          <cell r="A2">
            <v>0</v>
          </cell>
        </row>
      </sheetData>
      <sheetData sheetId="3508">
        <row r="2">
          <cell r="A2">
            <v>0</v>
          </cell>
        </row>
      </sheetData>
      <sheetData sheetId="3509">
        <row r="2">
          <cell r="A2">
            <v>0</v>
          </cell>
        </row>
      </sheetData>
      <sheetData sheetId="3510">
        <row r="2">
          <cell r="A2">
            <v>0</v>
          </cell>
        </row>
      </sheetData>
      <sheetData sheetId="3511">
        <row r="2">
          <cell r="A2">
            <v>0</v>
          </cell>
        </row>
      </sheetData>
      <sheetData sheetId="3512">
        <row r="2">
          <cell r="A2">
            <v>0</v>
          </cell>
        </row>
      </sheetData>
      <sheetData sheetId="3513">
        <row r="2">
          <cell r="A2">
            <v>0</v>
          </cell>
        </row>
      </sheetData>
      <sheetData sheetId="3514">
        <row r="2">
          <cell r="A2">
            <v>0</v>
          </cell>
        </row>
      </sheetData>
      <sheetData sheetId="3515">
        <row r="2">
          <cell r="A2">
            <v>0</v>
          </cell>
        </row>
      </sheetData>
      <sheetData sheetId="3516">
        <row r="2">
          <cell r="A2">
            <v>0</v>
          </cell>
        </row>
      </sheetData>
      <sheetData sheetId="3517">
        <row r="2">
          <cell r="A2">
            <v>0</v>
          </cell>
        </row>
      </sheetData>
      <sheetData sheetId="3518">
        <row r="2">
          <cell r="A2">
            <v>0</v>
          </cell>
        </row>
      </sheetData>
      <sheetData sheetId="3519">
        <row r="2">
          <cell r="A2">
            <v>0</v>
          </cell>
        </row>
      </sheetData>
      <sheetData sheetId="3520">
        <row r="2">
          <cell r="A2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>
            <v>0</v>
          </cell>
        </row>
      </sheetData>
      <sheetData sheetId="3525">
        <row r="2">
          <cell r="A2">
            <v>0</v>
          </cell>
        </row>
      </sheetData>
      <sheetData sheetId="3526">
        <row r="2">
          <cell r="A2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>
            <v>0</v>
          </cell>
        </row>
      </sheetData>
      <sheetData sheetId="3529">
        <row r="2">
          <cell r="A2">
            <v>0</v>
          </cell>
        </row>
      </sheetData>
      <sheetData sheetId="3530">
        <row r="2">
          <cell r="A2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>
            <v>0</v>
          </cell>
        </row>
      </sheetData>
      <sheetData sheetId="3533">
        <row r="2">
          <cell r="A2">
            <v>0</v>
          </cell>
        </row>
      </sheetData>
      <sheetData sheetId="3534">
        <row r="2">
          <cell r="A2">
            <v>0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2">
          <cell r="A2">
            <v>0</v>
          </cell>
        </row>
      </sheetData>
      <sheetData sheetId="3538">
        <row r="2">
          <cell r="A2">
            <v>0</v>
          </cell>
        </row>
      </sheetData>
      <sheetData sheetId="3539">
        <row r="2">
          <cell r="A2">
            <v>0</v>
          </cell>
        </row>
      </sheetData>
      <sheetData sheetId="3540">
        <row r="2">
          <cell r="A2">
            <v>0</v>
          </cell>
        </row>
      </sheetData>
      <sheetData sheetId="3541">
        <row r="2">
          <cell r="A2">
            <v>0</v>
          </cell>
        </row>
      </sheetData>
      <sheetData sheetId="3542">
        <row r="2">
          <cell r="A2">
            <v>0</v>
          </cell>
        </row>
      </sheetData>
      <sheetData sheetId="3543">
        <row r="2">
          <cell r="A2">
            <v>0</v>
          </cell>
        </row>
      </sheetData>
      <sheetData sheetId="3544">
        <row r="2">
          <cell r="A2">
            <v>0</v>
          </cell>
        </row>
      </sheetData>
      <sheetData sheetId="3545">
        <row r="2">
          <cell r="A2">
            <v>0</v>
          </cell>
        </row>
      </sheetData>
      <sheetData sheetId="3546">
        <row r="2">
          <cell r="A2">
            <v>0</v>
          </cell>
        </row>
      </sheetData>
      <sheetData sheetId="3547">
        <row r="2">
          <cell r="A2">
            <v>0</v>
          </cell>
        </row>
      </sheetData>
      <sheetData sheetId="3548">
        <row r="2">
          <cell r="A2">
            <v>0</v>
          </cell>
        </row>
      </sheetData>
      <sheetData sheetId="3549">
        <row r="2">
          <cell r="A2">
            <v>0</v>
          </cell>
        </row>
      </sheetData>
      <sheetData sheetId="3550">
        <row r="2">
          <cell r="A2">
            <v>0</v>
          </cell>
        </row>
      </sheetData>
      <sheetData sheetId="3551">
        <row r="2">
          <cell r="A2">
            <v>0</v>
          </cell>
        </row>
      </sheetData>
      <sheetData sheetId="3552">
        <row r="2">
          <cell r="A2">
            <v>0</v>
          </cell>
        </row>
      </sheetData>
      <sheetData sheetId="3553">
        <row r="2">
          <cell r="A2">
            <v>0</v>
          </cell>
        </row>
      </sheetData>
      <sheetData sheetId="3554">
        <row r="2">
          <cell r="A2">
            <v>0</v>
          </cell>
        </row>
      </sheetData>
      <sheetData sheetId="3555">
        <row r="2">
          <cell r="A2">
            <v>0</v>
          </cell>
        </row>
      </sheetData>
      <sheetData sheetId="3556">
        <row r="2">
          <cell r="A2">
            <v>0</v>
          </cell>
        </row>
      </sheetData>
      <sheetData sheetId="3557">
        <row r="2">
          <cell r="A2">
            <v>0</v>
          </cell>
        </row>
      </sheetData>
      <sheetData sheetId="3558">
        <row r="2">
          <cell r="A2">
            <v>0</v>
          </cell>
        </row>
      </sheetData>
      <sheetData sheetId="3559">
        <row r="2">
          <cell r="A2">
            <v>0</v>
          </cell>
        </row>
      </sheetData>
      <sheetData sheetId="3560">
        <row r="2">
          <cell r="A2">
            <v>0</v>
          </cell>
        </row>
      </sheetData>
      <sheetData sheetId="3561">
        <row r="2">
          <cell r="A2">
            <v>0</v>
          </cell>
        </row>
      </sheetData>
      <sheetData sheetId="3562">
        <row r="2">
          <cell r="A2">
            <v>0</v>
          </cell>
        </row>
      </sheetData>
      <sheetData sheetId="3563">
        <row r="2">
          <cell r="A2">
            <v>0</v>
          </cell>
        </row>
      </sheetData>
      <sheetData sheetId="3564">
        <row r="2">
          <cell r="A2">
            <v>0</v>
          </cell>
        </row>
      </sheetData>
      <sheetData sheetId="3565">
        <row r="2">
          <cell r="A2">
            <v>0</v>
          </cell>
        </row>
      </sheetData>
      <sheetData sheetId="3566">
        <row r="2">
          <cell r="A2">
            <v>0</v>
          </cell>
        </row>
      </sheetData>
      <sheetData sheetId="3567">
        <row r="2">
          <cell r="A2">
            <v>0</v>
          </cell>
        </row>
      </sheetData>
      <sheetData sheetId="3568">
        <row r="2">
          <cell r="A2">
            <v>0</v>
          </cell>
        </row>
      </sheetData>
      <sheetData sheetId="3569">
        <row r="2">
          <cell r="A2">
            <v>0</v>
          </cell>
        </row>
      </sheetData>
      <sheetData sheetId="3570">
        <row r="2">
          <cell r="A2">
            <v>0</v>
          </cell>
        </row>
      </sheetData>
      <sheetData sheetId="3571">
        <row r="2">
          <cell r="A2">
            <v>0</v>
          </cell>
        </row>
      </sheetData>
      <sheetData sheetId="3572">
        <row r="2">
          <cell r="A2">
            <v>0</v>
          </cell>
        </row>
      </sheetData>
      <sheetData sheetId="3573">
        <row r="2">
          <cell r="A2">
            <v>0</v>
          </cell>
        </row>
      </sheetData>
      <sheetData sheetId="3574">
        <row r="2">
          <cell r="A2">
            <v>0</v>
          </cell>
        </row>
      </sheetData>
      <sheetData sheetId="3575">
        <row r="2">
          <cell r="A2">
            <v>0</v>
          </cell>
        </row>
      </sheetData>
      <sheetData sheetId="3576">
        <row r="2">
          <cell r="A2">
            <v>0</v>
          </cell>
        </row>
      </sheetData>
      <sheetData sheetId="3577">
        <row r="2">
          <cell r="A2">
            <v>0</v>
          </cell>
        </row>
      </sheetData>
      <sheetData sheetId="3578">
        <row r="2">
          <cell r="A2">
            <v>0</v>
          </cell>
        </row>
      </sheetData>
      <sheetData sheetId="3579">
        <row r="2">
          <cell r="A2">
            <v>0</v>
          </cell>
        </row>
      </sheetData>
      <sheetData sheetId="3580">
        <row r="2">
          <cell r="A2">
            <v>0</v>
          </cell>
        </row>
      </sheetData>
      <sheetData sheetId="3581">
        <row r="2">
          <cell r="A2">
            <v>0</v>
          </cell>
        </row>
      </sheetData>
      <sheetData sheetId="3582">
        <row r="2">
          <cell r="A2">
            <v>0</v>
          </cell>
        </row>
      </sheetData>
      <sheetData sheetId="3583">
        <row r="2">
          <cell r="A2">
            <v>0</v>
          </cell>
        </row>
      </sheetData>
      <sheetData sheetId="3584">
        <row r="2">
          <cell r="A2">
            <v>0</v>
          </cell>
        </row>
      </sheetData>
      <sheetData sheetId="3585">
        <row r="2">
          <cell r="A2">
            <v>0</v>
          </cell>
        </row>
      </sheetData>
      <sheetData sheetId="3586">
        <row r="2">
          <cell r="A2">
            <v>0</v>
          </cell>
        </row>
      </sheetData>
      <sheetData sheetId="3587">
        <row r="2">
          <cell r="A2">
            <v>0</v>
          </cell>
        </row>
      </sheetData>
      <sheetData sheetId="3588">
        <row r="2">
          <cell r="A2">
            <v>0</v>
          </cell>
        </row>
      </sheetData>
      <sheetData sheetId="3589">
        <row r="2">
          <cell r="A2">
            <v>0</v>
          </cell>
        </row>
      </sheetData>
      <sheetData sheetId="3590">
        <row r="2">
          <cell r="A2">
            <v>0</v>
          </cell>
        </row>
      </sheetData>
      <sheetData sheetId="3591">
        <row r="2">
          <cell r="A2">
            <v>0</v>
          </cell>
        </row>
      </sheetData>
      <sheetData sheetId="3592">
        <row r="2">
          <cell r="A2">
            <v>0</v>
          </cell>
        </row>
      </sheetData>
      <sheetData sheetId="3593">
        <row r="2">
          <cell r="A2">
            <v>0</v>
          </cell>
        </row>
      </sheetData>
      <sheetData sheetId="3594">
        <row r="2">
          <cell r="A2">
            <v>0</v>
          </cell>
        </row>
      </sheetData>
      <sheetData sheetId="3595">
        <row r="2">
          <cell r="A2">
            <v>0</v>
          </cell>
        </row>
      </sheetData>
      <sheetData sheetId="3596">
        <row r="2">
          <cell r="A2">
            <v>0</v>
          </cell>
        </row>
      </sheetData>
      <sheetData sheetId="3597">
        <row r="2">
          <cell r="A2">
            <v>0</v>
          </cell>
        </row>
      </sheetData>
      <sheetData sheetId="3598">
        <row r="2">
          <cell r="A2">
            <v>0</v>
          </cell>
        </row>
      </sheetData>
      <sheetData sheetId="3599">
        <row r="2">
          <cell r="A2">
            <v>0</v>
          </cell>
        </row>
      </sheetData>
      <sheetData sheetId="3600">
        <row r="2">
          <cell r="A2">
            <v>0</v>
          </cell>
        </row>
      </sheetData>
      <sheetData sheetId="3601">
        <row r="2">
          <cell r="A2">
            <v>0</v>
          </cell>
        </row>
      </sheetData>
      <sheetData sheetId="3602">
        <row r="2">
          <cell r="A2">
            <v>0</v>
          </cell>
        </row>
      </sheetData>
      <sheetData sheetId="3603">
        <row r="2">
          <cell r="A2">
            <v>0</v>
          </cell>
        </row>
      </sheetData>
      <sheetData sheetId="3604">
        <row r="2">
          <cell r="A2">
            <v>0</v>
          </cell>
        </row>
      </sheetData>
      <sheetData sheetId="3605">
        <row r="2">
          <cell r="A2">
            <v>0</v>
          </cell>
        </row>
      </sheetData>
      <sheetData sheetId="3606">
        <row r="2">
          <cell r="A2">
            <v>0</v>
          </cell>
        </row>
      </sheetData>
      <sheetData sheetId="3607">
        <row r="2">
          <cell r="A2">
            <v>0</v>
          </cell>
        </row>
      </sheetData>
      <sheetData sheetId="3608">
        <row r="2">
          <cell r="A2">
            <v>0</v>
          </cell>
        </row>
      </sheetData>
      <sheetData sheetId="3609">
        <row r="2">
          <cell r="A2">
            <v>0</v>
          </cell>
        </row>
      </sheetData>
      <sheetData sheetId="3610">
        <row r="2">
          <cell r="A2">
            <v>0</v>
          </cell>
        </row>
      </sheetData>
      <sheetData sheetId="3611">
        <row r="2">
          <cell r="A2">
            <v>0</v>
          </cell>
        </row>
      </sheetData>
      <sheetData sheetId="3612">
        <row r="2">
          <cell r="A2">
            <v>0</v>
          </cell>
        </row>
      </sheetData>
      <sheetData sheetId="3613">
        <row r="2">
          <cell r="A2">
            <v>0</v>
          </cell>
        </row>
      </sheetData>
      <sheetData sheetId="3614">
        <row r="2">
          <cell r="A2">
            <v>0</v>
          </cell>
        </row>
      </sheetData>
      <sheetData sheetId="3615">
        <row r="2">
          <cell r="A2">
            <v>0</v>
          </cell>
        </row>
      </sheetData>
      <sheetData sheetId="3616">
        <row r="2">
          <cell r="A2">
            <v>0</v>
          </cell>
        </row>
      </sheetData>
      <sheetData sheetId="3617">
        <row r="2">
          <cell r="A2">
            <v>0</v>
          </cell>
        </row>
      </sheetData>
      <sheetData sheetId="3618">
        <row r="2">
          <cell r="A2">
            <v>0</v>
          </cell>
        </row>
      </sheetData>
      <sheetData sheetId="3619">
        <row r="2">
          <cell r="A2">
            <v>0</v>
          </cell>
        </row>
      </sheetData>
      <sheetData sheetId="3620">
        <row r="2">
          <cell r="A2">
            <v>0</v>
          </cell>
        </row>
      </sheetData>
      <sheetData sheetId="3621">
        <row r="2">
          <cell r="A2">
            <v>0</v>
          </cell>
        </row>
      </sheetData>
      <sheetData sheetId="3622">
        <row r="2">
          <cell r="A2">
            <v>0</v>
          </cell>
        </row>
      </sheetData>
      <sheetData sheetId="3623">
        <row r="2">
          <cell r="A2">
            <v>0</v>
          </cell>
        </row>
      </sheetData>
      <sheetData sheetId="3624">
        <row r="2">
          <cell r="A2">
            <v>0</v>
          </cell>
        </row>
      </sheetData>
      <sheetData sheetId="3625">
        <row r="2">
          <cell r="A2">
            <v>0</v>
          </cell>
        </row>
      </sheetData>
      <sheetData sheetId="3626">
        <row r="2">
          <cell r="A2">
            <v>0</v>
          </cell>
        </row>
      </sheetData>
      <sheetData sheetId="3627">
        <row r="2">
          <cell r="A2">
            <v>0</v>
          </cell>
        </row>
      </sheetData>
      <sheetData sheetId="3628">
        <row r="2">
          <cell r="A2">
            <v>0</v>
          </cell>
        </row>
      </sheetData>
      <sheetData sheetId="3629">
        <row r="2">
          <cell r="A2">
            <v>0</v>
          </cell>
        </row>
      </sheetData>
      <sheetData sheetId="3630">
        <row r="2">
          <cell r="A2">
            <v>0</v>
          </cell>
        </row>
      </sheetData>
      <sheetData sheetId="3631">
        <row r="2">
          <cell r="A2">
            <v>0</v>
          </cell>
        </row>
      </sheetData>
      <sheetData sheetId="3632">
        <row r="2">
          <cell r="A2">
            <v>0</v>
          </cell>
        </row>
      </sheetData>
      <sheetData sheetId="3633">
        <row r="2">
          <cell r="A2">
            <v>0</v>
          </cell>
        </row>
      </sheetData>
      <sheetData sheetId="3634">
        <row r="2">
          <cell r="A2">
            <v>0</v>
          </cell>
        </row>
      </sheetData>
      <sheetData sheetId="3635">
        <row r="2">
          <cell r="A2">
            <v>0</v>
          </cell>
        </row>
      </sheetData>
      <sheetData sheetId="3636">
        <row r="2">
          <cell r="A2">
            <v>0</v>
          </cell>
        </row>
      </sheetData>
      <sheetData sheetId="3637">
        <row r="2">
          <cell r="A2">
            <v>0</v>
          </cell>
        </row>
      </sheetData>
      <sheetData sheetId="3638">
        <row r="2">
          <cell r="A2">
            <v>0</v>
          </cell>
        </row>
      </sheetData>
      <sheetData sheetId="3639">
        <row r="2">
          <cell r="A2">
            <v>0</v>
          </cell>
        </row>
      </sheetData>
      <sheetData sheetId="3640">
        <row r="2">
          <cell r="A2">
            <v>0</v>
          </cell>
        </row>
      </sheetData>
      <sheetData sheetId="3641">
        <row r="2">
          <cell r="A2">
            <v>0</v>
          </cell>
        </row>
      </sheetData>
      <sheetData sheetId="3642">
        <row r="2">
          <cell r="A2">
            <v>0</v>
          </cell>
        </row>
      </sheetData>
      <sheetData sheetId="3643">
        <row r="2">
          <cell r="A2">
            <v>0</v>
          </cell>
        </row>
      </sheetData>
      <sheetData sheetId="3644">
        <row r="2">
          <cell r="A2">
            <v>0</v>
          </cell>
        </row>
      </sheetData>
      <sheetData sheetId="3645">
        <row r="2">
          <cell r="A2">
            <v>0</v>
          </cell>
        </row>
      </sheetData>
      <sheetData sheetId="3646">
        <row r="2">
          <cell r="A2">
            <v>0</v>
          </cell>
        </row>
      </sheetData>
      <sheetData sheetId="3647">
        <row r="2">
          <cell r="A2">
            <v>0</v>
          </cell>
        </row>
      </sheetData>
      <sheetData sheetId="3648">
        <row r="2">
          <cell r="A2">
            <v>0</v>
          </cell>
        </row>
      </sheetData>
      <sheetData sheetId="3649">
        <row r="2">
          <cell r="A2">
            <v>0</v>
          </cell>
        </row>
      </sheetData>
      <sheetData sheetId="3650">
        <row r="2">
          <cell r="A2">
            <v>0</v>
          </cell>
        </row>
      </sheetData>
      <sheetData sheetId="3651">
        <row r="2">
          <cell r="A2">
            <v>0</v>
          </cell>
        </row>
      </sheetData>
      <sheetData sheetId="3652">
        <row r="2">
          <cell r="A2">
            <v>0</v>
          </cell>
        </row>
      </sheetData>
      <sheetData sheetId="3653">
        <row r="2">
          <cell r="A2">
            <v>0</v>
          </cell>
        </row>
      </sheetData>
      <sheetData sheetId="3654">
        <row r="2">
          <cell r="A2">
            <v>0</v>
          </cell>
        </row>
      </sheetData>
      <sheetData sheetId="3655">
        <row r="2">
          <cell r="A2">
            <v>0</v>
          </cell>
        </row>
      </sheetData>
      <sheetData sheetId="3656">
        <row r="2">
          <cell r="A2">
            <v>0</v>
          </cell>
        </row>
      </sheetData>
      <sheetData sheetId="3657">
        <row r="2">
          <cell r="A2">
            <v>0</v>
          </cell>
        </row>
      </sheetData>
      <sheetData sheetId="3658">
        <row r="2">
          <cell r="A2">
            <v>0</v>
          </cell>
        </row>
      </sheetData>
      <sheetData sheetId="3659">
        <row r="2">
          <cell r="A2">
            <v>0</v>
          </cell>
        </row>
      </sheetData>
      <sheetData sheetId="3660">
        <row r="2">
          <cell r="A2">
            <v>0</v>
          </cell>
        </row>
      </sheetData>
      <sheetData sheetId="3661">
        <row r="2">
          <cell r="A2">
            <v>0</v>
          </cell>
        </row>
      </sheetData>
      <sheetData sheetId="3662">
        <row r="2">
          <cell r="A2">
            <v>0</v>
          </cell>
        </row>
      </sheetData>
      <sheetData sheetId="3663">
        <row r="2">
          <cell r="A2">
            <v>0</v>
          </cell>
        </row>
      </sheetData>
      <sheetData sheetId="3664">
        <row r="2">
          <cell r="A2">
            <v>0</v>
          </cell>
        </row>
      </sheetData>
      <sheetData sheetId="3665">
        <row r="2">
          <cell r="A2">
            <v>0</v>
          </cell>
        </row>
      </sheetData>
      <sheetData sheetId="3666">
        <row r="2">
          <cell r="A2">
            <v>0</v>
          </cell>
        </row>
      </sheetData>
      <sheetData sheetId="3667">
        <row r="2">
          <cell r="A2">
            <v>0</v>
          </cell>
        </row>
      </sheetData>
      <sheetData sheetId="3668">
        <row r="2">
          <cell r="A2">
            <v>0</v>
          </cell>
        </row>
      </sheetData>
      <sheetData sheetId="3669">
        <row r="2">
          <cell r="A2">
            <v>0</v>
          </cell>
        </row>
      </sheetData>
      <sheetData sheetId="3670">
        <row r="2">
          <cell r="A2">
            <v>0</v>
          </cell>
        </row>
      </sheetData>
      <sheetData sheetId="3671">
        <row r="2">
          <cell r="A2">
            <v>0</v>
          </cell>
        </row>
      </sheetData>
      <sheetData sheetId="3672">
        <row r="2">
          <cell r="A2">
            <v>0</v>
          </cell>
        </row>
      </sheetData>
      <sheetData sheetId="3673">
        <row r="2">
          <cell r="A2">
            <v>0</v>
          </cell>
        </row>
      </sheetData>
      <sheetData sheetId="3674">
        <row r="2">
          <cell r="A2">
            <v>0</v>
          </cell>
        </row>
      </sheetData>
      <sheetData sheetId="3675">
        <row r="2">
          <cell r="A2">
            <v>0</v>
          </cell>
        </row>
      </sheetData>
      <sheetData sheetId="3676">
        <row r="2">
          <cell r="A2">
            <v>0</v>
          </cell>
        </row>
      </sheetData>
      <sheetData sheetId="3677">
        <row r="2">
          <cell r="A2">
            <v>0</v>
          </cell>
        </row>
      </sheetData>
      <sheetData sheetId="3678">
        <row r="2">
          <cell r="A2">
            <v>0</v>
          </cell>
        </row>
      </sheetData>
      <sheetData sheetId="3679">
        <row r="2">
          <cell r="A2">
            <v>0</v>
          </cell>
        </row>
      </sheetData>
      <sheetData sheetId="3680">
        <row r="2">
          <cell r="A2">
            <v>0</v>
          </cell>
        </row>
      </sheetData>
      <sheetData sheetId="3681">
        <row r="2">
          <cell r="A2">
            <v>0</v>
          </cell>
        </row>
      </sheetData>
      <sheetData sheetId="3682">
        <row r="2">
          <cell r="A2">
            <v>0</v>
          </cell>
        </row>
      </sheetData>
      <sheetData sheetId="3683">
        <row r="2">
          <cell r="A2">
            <v>0</v>
          </cell>
        </row>
      </sheetData>
      <sheetData sheetId="3684">
        <row r="2">
          <cell r="A2">
            <v>0</v>
          </cell>
        </row>
      </sheetData>
      <sheetData sheetId="3685">
        <row r="2">
          <cell r="A2">
            <v>0</v>
          </cell>
        </row>
      </sheetData>
      <sheetData sheetId="3686">
        <row r="2">
          <cell r="A2">
            <v>0</v>
          </cell>
        </row>
      </sheetData>
      <sheetData sheetId="3687">
        <row r="2">
          <cell r="A2">
            <v>0</v>
          </cell>
        </row>
      </sheetData>
      <sheetData sheetId="3688">
        <row r="2">
          <cell r="A2">
            <v>0</v>
          </cell>
        </row>
      </sheetData>
      <sheetData sheetId="3689">
        <row r="2">
          <cell r="A2">
            <v>0</v>
          </cell>
        </row>
      </sheetData>
      <sheetData sheetId="3690">
        <row r="2">
          <cell r="A2">
            <v>0</v>
          </cell>
        </row>
      </sheetData>
      <sheetData sheetId="3691">
        <row r="2">
          <cell r="A2">
            <v>0</v>
          </cell>
        </row>
      </sheetData>
      <sheetData sheetId="3692">
        <row r="2">
          <cell r="A2">
            <v>0</v>
          </cell>
        </row>
      </sheetData>
      <sheetData sheetId="3693">
        <row r="2">
          <cell r="A2">
            <v>0</v>
          </cell>
        </row>
      </sheetData>
      <sheetData sheetId="3694">
        <row r="2">
          <cell r="A2">
            <v>0</v>
          </cell>
        </row>
      </sheetData>
      <sheetData sheetId="3695">
        <row r="2">
          <cell r="A2">
            <v>0</v>
          </cell>
        </row>
      </sheetData>
      <sheetData sheetId="3696">
        <row r="2">
          <cell r="A2">
            <v>0</v>
          </cell>
        </row>
      </sheetData>
      <sheetData sheetId="3697">
        <row r="2">
          <cell r="A2">
            <v>0</v>
          </cell>
        </row>
      </sheetData>
      <sheetData sheetId="3698">
        <row r="2">
          <cell r="A2">
            <v>0</v>
          </cell>
        </row>
      </sheetData>
      <sheetData sheetId="3699">
        <row r="2">
          <cell r="A2">
            <v>0</v>
          </cell>
        </row>
      </sheetData>
      <sheetData sheetId="3700">
        <row r="2">
          <cell r="A2">
            <v>0</v>
          </cell>
        </row>
      </sheetData>
      <sheetData sheetId="3701">
        <row r="2">
          <cell r="A2">
            <v>0</v>
          </cell>
        </row>
      </sheetData>
      <sheetData sheetId="3702">
        <row r="2">
          <cell r="A2">
            <v>0</v>
          </cell>
        </row>
      </sheetData>
      <sheetData sheetId="3703">
        <row r="2">
          <cell r="A2">
            <v>0</v>
          </cell>
        </row>
      </sheetData>
      <sheetData sheetId="3704">
        <row r="2">
          <cell r="A2">
            <v>0</v>
          </cell>
        </row>
      </sheetData>
      <sheetData sheetId="3705">
        <row r="2">
          <cell r="A2">
            <v>0</v>
          </cell>
        </row>
      </sheetData>
      <sheetData sheetId="3706">
        <row r="2">
          <cell r="A2">
            <v>0</v>
          </cell>
        </row>
      </sheetData>
      <sheetData sheetId="3707">
        <row r="2">
          <cell r="A2">
            <v>0</v>
          </cell>
        </row>
      </sheetData>
      <sheetData sheetId="3708">
        <row r="2">
          <cell r="A2">
            <v>0</v>
          </cell>
        </row>
      </sheetData>
      <sheetData sheetId="3709">
        <row r="2">
          <cell r="A2">
            <v>0</v>
          </cell>
        </row>
      </sheetData>
      <sheetData sheetId="3710">
        <row r="2">
          <cell r="A2">
            <v>0</v>
          </cell>
        </row>
      </sheetData>
      <sheetData sheetId="3711">
        <row r="2">
          <cell r="A2">
            <v>0</v>
          </cell>
        </row>
      </sheetData>
      <sheetData sheetId="3712">
        <row r="2">
          <cell r="A2">
            <v>0</v>
          </cell>
        </row>
      </sheetData>
      <sheetData sheetId="3713">
        <row r="2">
          <cell r="A2">
            <v>0</v>
          </cell>
        </row>
      </sheetData>
      <sheetData sheetId="3714"/>
      <sheetData sheetId="3715"/>
      <sheetData sheetId="3716"/>
      <sheetData sheetId="3717">
        <row r="2">
          <cell r="A2">
            <v>0</v>
          </cell>
        </row>
      </sheetData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>
        <row r="2">
          <cell r="A2">
            <v>0</v>
          </cell>
        </row>
      </sheetData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>
        <row r="2">
          <cell r="A2">
            <v>0</v>
          </cell>
        </row>
      </sheetData>
      <sheetData sheetId="3754">
        <row r="2">
          <cell r="A2">
            <v>0</v>
          </cell>
        </row>
      </sheetData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A2">
            <v>0</v>
          </cell>
        </row>
      </sheetData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A2">
            <v>0</v>
          </cell>
        </row>
      </sheetData>
      <sheetData sheetId="3780">
        <row r="2">
          <cell r="A2">
            <v>0</v>
          </cell>
        </row>
      </sheetData>
      <sheetData sheetId="3781">
        <row r="2">
          <cell r="A2">
            <v>0</v>
          </cell>
        </row>
      </sheetData>
      <sheetData sheetId="3782">
        <row r="2">
          <cell r="A2">
            <v>0</v>
          </cell>
        </row>
      </sheetData>
      <sheetData sheetId="3783">
        <row r="2">
          <cell r="A2">
            <v>0</v>
          </cell>
        </row>
      </sheetData>
      <sheetData sheetId="3784">
        <row r="2">
          <cell r="A2">
            <v>0</v>
          </cell>
        </row>
      </sheetData>
      <sheetData sheetId="3785">
        <row r="2">
          <cell r="A2">
            <v>0</v>
          </cell>
        </row>
      </sheetData>
      <sheetData sheetId="3786"/>
      <sheetData sheetId="3787"/>
      <sheetData sheetId="3788">
        <row r="2">
          <cell r="A2">
            <v>0</v>
          </cell>
        </row>
      </sheetData>
      <sheetData sheetId="3789">
        <row r="2">
          <cell r="A2">
            <v>0</v>
          </cell>
        </row>
      </sheetData>
      <sheetData sheetId="3790">
        <row r="2">
          <cell r="A2">
            <v>0</v>
          </cell>
        </row>
      </sheetData>
      <sheetData sheetId="3791">
        <row r="2">
          <cell r="A2">
            <v>0</v>
          </cell>
        </row>
      </sheetData>
      <sheetData sheetId="3792">
        <row r="2">
          <cell r="A2">
            <v>0</v>
          </cell>
        </row>
      </sheetData>
      <sheetData sheetId="3793">
        <row r="2">
          <cell r="A2">
            <v>0</v>
          </cell>
        </row>
      </sheetData>
      <sheetData sheetId="3794">
        <row r="2">
          <cell r="A2">
            <v>0</v>
          </cell>
        </row>
      </sheetData>
      <sheetData sheetId="3795">
        <row r="2">
          <cell r="A2">
            <v>0</v>
          </cell>
        </row>
      </sheetData>
      <sheetData sheetId="3796"/>
      <sheetData sheetId="3797">
        <row r="2">
          <cell r="A2">
            <v>0</v>
          </cell>
        </row>
      </sheetData>
      <sheetData sheetId="3798">
        <row r="2">
          <cell r="A2">
            <v>0</v>
          </cell>
        </row>
      </sheetData>
      <sheetData sheetId="3799">
        <row r="2">
          <cell r="A2">
            <v>0</v>
          </cell>
        </row>
      </sheetData>
      <sheetData sheetId="3800">
        <row r="2">
          <cell r="A2">
            <v>0</v>
          </cell>
        </row>
      </sheetData>
      <sheetData sheetId="3801">
        <row r="2">
          <cell r="A2">
            <v>0</v>
          </cell>
        </row>
      </sheetData>
      <sheetData sheetId="3802">
        <row r="2">
          <cell r="A2">
            <v>0</v>
          </cell>
        </row>
      </sheetData>
      <sheetData sheetId="3803">
        <row r="2">
          <cell r="A2">
            <v>0</v>
          </cell>
        </row>
      </sheetData>
      <sheetData sheetId="3804">
        <row r="2">
          <cell r="A2">
            <v>0</v>
          </cell>
        </row>
      </sheetData>
      <sheetData sheetId="3805">
        <row r="2">
          <cell r="A2">
            <v>0</v>
          </cell>
        </row>
      </sheetData>
      <sheetData sheetId="3806">
        <row r="2">
          <cell r="A2">
            <v>0</v>
          </cell>
        </row>
      </sheetData>
      <sheetData sheetId="3807">
        <row r="2">
          <cell r="A2">
            <v>0</v>
          </cell>
        </row>
      </sheetData>
      <sheetData sheetId="3808">
        <row r="2">
          <cell r="A2">
            <v>0</v>
          </cell>
        </row>
      </sheetData>
      <sheetData sheetId="3809">
        <row r="2">
          <cell r="A2">
            <v>0</v>
          </cell>
        </row>
      </sheetData>
      <sheetData sheetId="3810">
        <row r="2">
          <cell r="A2">
            <v>0</v>
          </cell>
        </row>
      </sheetData>
      <sheetData sheetId="3811">
        <row r="2">
          <cell r="A2">
            <v>0</v>
          </cell>
        </row>
      </sheetData>
      <sheetData sheetId="3812">
        <row r="2">
          <cell r="A2">
            <v>0</v>
          </cell>
        </row>
      </sheetData>
      <sheetData sheetId="3813">
        <row r="2">
          <cell r="A2">
            <v>0</v>
          </cell>
        </row>
      </sheetData>
      <sheetData sheetId="3814">
        <row r="2">
          <cell r="A2">
            <v>0</v>
          </cell>
        </row>
      </sheetData>
      <sheetData sheetId="3815">
        <row r="2">
          <cell r="A2">
            <v>0</v>
          </cell>
        </row>
      </sheetData>
      <sheetData sheetId="3816">
        <row r="2">
          <cell r="A2">
            <v>0</v>
          </cell>
        </row>
      </sheetData>
      <sheetData sheetId="3817">
        <row r="2">
          <cell r="A2">
            <v>0</v>
          </cell>
        </row>
      </sheetData>
      <sheetData sheetId="3818">
        <row r="2">
          <cell r="A2">
            <v>0</v>
          </cell>
        </row>
      </sheetData>
      <sheetData sheetId="3819">
        <row r="2">
          <cell r="A2">
            <v>0</v>
          </cell>
        </row>
      </sheetData>
      <sheetData sheetId="3820">
        <row r="2">
          <cell r="A2">
            <v>0</v>
          </cell>
        </row>
      </sheetData>
      <sheetData sheetId="3821">
        <row r="2">
          <cell r="A2">
            <v>0</v>
          </cell>
        </row>
      </sheetData>
      <sheetData sheetId="3822">
        <row r="2">
          <cell r="A2">
            <v>0</v>
          </cell>
        </row>
      </sheetData>
      <sheetData sheetId="3823">
        <row r="2">
          <cell r="A2">
            <v>0</v>
          </cell>
        </row>
      </sheetData>
      <sheetData sheetId="3824">
        <row r="2">
          <cell r="A2">
            <v>0</v>
          </cell>
        </row>
      </sheetData>
      <sheetData sheetId="3825">
        <row r="2">
          <cell r="A2">
            <v>0</v>
          </cell>
        </row>
      </sheetData>
      <sheetData sheetId="3826">
        <row r="2">
          <cell r="A2">
            <v>0</v>
          </cell>
        </row>
      </sheetData>
      <sheetData sheetId="3827">
        <row r="2">
          <cell r="A2">
            <v>0</v>
          </cell>
        </row>
      </sheetData>
      <sheetData sheetId="3828">
        <row r="2">
          <cell r="A2">
            <v>0</v>
          </cell>
        </row>
      </sheetData>
      <sheetData sheetId="3829">
        <row r="2">
          <cell r="A2">
            <v>0</v>
          </cell>
        </row>
      </sheetData>
      <sheetData sheetId="3830">
        <row r="2">
          <cell r="A2">
            <v>0</v>
          </cell>
        </row>
      </sheetData>
      <sheetData sheetId="3831">
        <row r="2">
          <cell r="A2">
            <v>0</v>
          </cell>
        </row>
      </sheetData>
      <sheetData sheetId="3832">
        <row r="2">
          <cell r="A2">
            <v>0</v>
          </cell>
        </row>
      </sheetData>
      <sheetData sheetId="3833">
        <row r="2">
          <cell r="A2">
            <v>0</v>
          </cell>
        </row>
      </sheetData>
      <sheetData sheetId="3834">
        <row r="2">
          <cell r="A2">
            <v>0</v>
          </cell>
        </row>
      </sheetData>
      <sheetData sheetId="3835">
        <row r="2">
          <cell r="A2">
            <v>0</v>
          </cell>
        </row>
      </sheetData>
      <sheetData sheetId="3836">
        <row r="2">
          <cell r="A2">
            <v>0</v>
          </cell>
        </row>
      </sheetData>
      <sheetData sheetId="3837">
        <row r="2">
          <cell r="A2">
            <v>0</v>
          </cell>
        </row>
      </sheetData>
      <sheetData sheetId="3838">
        <row r="2">
          <cell r="A2">
            <v>0</v>
          </cell>
        </row>
      </sheetData>
      <sheetData sheetId="3839">
        <row r="2">
          <cell r="A2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>
        <row r="2">
          <cell r="A2">
            <v>0</v>
          </cell>
        </row>
      </sheetData>
      <sheetData sheetId="3867">
        <row r="2">
          <cell r="A2">
            <v>0</v>
          </cell>
        </row>
      </sheetData>
      <sheetData sheetId="3868">
        <row r="2">
          <cell r="A2">
            <v>0</v>
          </cell>
        </row>
      </sheetData>
      <sheetData sheetId="3869">
        <row r="2">
          <cell r="A2">
            <v>0</v>
          </cell>
        </row>
      </sheetData>
      <sheetData sheetId="3870">
        <row r="2">
          <cell r="A2">
            <v>0</v>
          </cell>
        </row>
      </sheetData>
      <sheetData sheetId="3871">
        <row r="2">
          <cell r="A2">
            <v>0</v>
          </cell>
        </row>
      </sheetData>
      <sheetData sheetId="3872">
        <row r="2">
          <cell r="A2">
            <v>0</v>
          </cell>
        </row>
      </sheetData>
      <sheetData sheetId="3873">
        <row r="2">
          <cell r="A2">
            <v>0</v>
          </cell>
        </row>
      </sheetData>
      <sheetData sheetId="3874">
        <row r="2">
          <cell r="A2">
            <v>0</v>
          </cell>
        </row>
      </sheetData>
      <sheetData sheetId="3875">
        <row r="2">
          <cell r="A2">
            <v>0</v>
          </cell>
        </row>
      </sheetData>
      <sheetData sheetId="3876">
        <row r="2">
          <cell r="A2">
            <v>0</v>
          </cell>
        </row>
      </sheetData>
      <sheetData sheetId="3877">
        <row r="2">
          <cell r="A2">
            <v>0</v>
          </cell>
        </row>
      </sheetData>
      <sheetData sheetId="3878">
        <row r="2">
          <cell r="A2">
            <v>0</v>
          </cell>
        </row>
      </sheetData>
      <sheetData sheetId="3879">
        <row r="2">
          <cell r="A2">
            <v>0</v>
          </cell>
        </row>
      </sheetData>
      <sheetData sheetId="3880">
        <row r="2">
          <cell r="A2">
            <v>0</v>
          </cell>
        </row>
      </sheetData>
      <sheetData sheetId="3881">
        <row r="2">
          <cell r="A2">
            <v>0</v>
          </cell>
        </row>
      </sheetData>
      <sheetData sheetId="3882">
        <row r="2">
          <cell r="A2">
            <v>0</v>
          </cell>
        </row>
      </sheetData>
      <sheetData sheetId="3883">
        <row r="2">
          <cell r="A2">
            <v>0</v>
          </cell>
        </row>
      </sheetData>
      <sheetData sheetId="3884">
        <row r="2">
          <cell r="A2">
            <v>0</v>
          </cell>
        </row>
      </sheetData>
      <sheetData sheetId="3885">
        <row r="2">
          <cell r="A2">
            <v>0</v>
          </cell>
        </row>
      </sheetData>
      <sheetData sheetId="3886">
        <row r="2">
          <cell r="A2">
            <v>0</v>
          </cell>
        </row>
      </sheetData>
      <sheetData sheetId="3887">
        <row r="2">
          <cell r="A2">
            <v>0</v>
          </cell>
        </row>
      </sheetData>
      <sheetData sheetId="3888">
        <row r="2">
          <cell r="A2">
            <v>0</v>
          </cell>
        </row>
      </sheetData>
      <sheetData sheetId="3889">
        <row r="2">
          <cell r="A2">
            <v>0</v>
          </cell>
        </row>
      </sheetData>
      <sheetData sheetId="3890">
        <row r="2">
          <cell r="A2">
            <v>0</v>
          </cell>
        </row>
      </sheetData>
      <sheetData sheetId="3891">
        <row r="2">
          <cell r="A2">
            <v>0</v>
          </cell>
        </row>
      </sheetData>
      <sheetData sheetId="3892">
        <row r="2">
          <cell r="A2">
            <v>0</v>
          </cell>
        </row>
      </sheetData>
      <sheetData sheetId="3893">
        <row r="2">
          <cell r="A2">
            <v>0</v>
          </cell>
        </row>
      </sheetData>
      <sheetData sheetId="3894">
        <row r="2">
          <cell r="A2">
            <v>0</v>
          </cell>
        </row>
      </sheetData>
      <sheetData sheetId="3895">
        <row r="2">
          <cell r="A2">
            <v>0</v>
          </cell>
        </row>
      </sheetData>
      <sheetData sheetId="3896">
        <row r="2">
          <cell r="A2">
            <v>0</v>
          </cell>
        </row>
      </sheetData>
      <sheetData sheetId="3897">
        <row r="2">
          <cell r="A2">
            <v>0</v>
          </cell>
        </row>
      </sheetData>
      <sheetData sheetId="3898">
        <row r="2">
          <cell r="A2">
            <v>0</v>
          </cell>
        </row>
      </sheetData>
      <sheetData sheetId="3899">
        <row r="2">
          <cell r="A2">
            <v>0</v>
          </cell>
        </row>
      </sheetData>
      <sheetData sheetId="3900">
        <row r="2">
          <cell r="A2">
            <v>0</v>
          </cell>
        </row>
      </sheetData>
      <sheetData sheetId="3901">
        <row r="2">
          <cell r="A2">
            <v>0</v>
          </cell>
        </row>
      </sheetData>
      <sheetData sheetId="3902">
        <row r="2">
          <cell r="A2">
            <v>0</v>
          </cell>
        </row>
      </sheetData>
      <sheetData sheetId="3903">
        <row r="2">
          <cell r="A2">
            <v>0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>
        <row r="2">
          <cell r="A2">
            <v>0</v>
          </cell>
        </row>
      </sheetData>
      <sheetData sheetId="3930">
        <row r="2">
          <cell r="A2">
            <v>0</v>
          </cell>
        </row>
      </sheetData>
      <sheetData sheetId="3931">
        <row r="2">
          <cell r="A2">
            <v>0</v>
          </cell>
        </row>
      </sheetData>
      <sheetData sheetId="3932">
        <row r="2">
          <cell r="A2">
            <v>0</v>
          </cell>
        </row>
      </sheetData>
      <sheetData sheetId="3933">
        <row r="2">
          <cell r="A2">
            <v>0</v>
          </cell>
        </row>
      </sheetData>
      <sheetData sheetId="3934">
        <row r="2">
          <cell r="A2">
            <v>0</v>
          </cell>
        </row>
      </sheetData>
      <sheetData sheetId="3935">
        <row r="2">
          <cell r="A2">
            <v>0</v>
          </cell>
        </row>
      </sheetData>
      <sheetData sheetId="3936">
        <row r="2">
          <cell r="A2">
            <v>0</v>
          </cell>
        </row>
      </sheetData>
      <sheetData sheetId="3937">
        <row r="2">
          <cell r="A2">
            <v>0</v>
          </cell>
        </row>
      </sheetData>
      <sheetData sheetId="3938">
        <row r="2">
          <cell r="A2">
            <v>0</v>
          </cell>
        </row>
      </sheetData>
      <sheetData sheetId="3939">
        <row r="2">
          <cell r="A2">
            <v>0</v>
          </cell>
        </row>
      </sheetData>
      <sheetData sheetId="3940">
        <row r="2">
          <cell r="A2">
            <v>0</v>
          </cell>
        </row>
      </sheetData>
      <sheetData sheetId="3941">
        <row r="2">
          <cell r="A2">
            <v>0</v>
          </cell>
        </row>
      </sheetData>
      <sheetData sheetId="3942">
        <row r="2">
          <cell r="A2">
            <v>0</v>
          </cell>
        </row>
      </sheetData>
      <sheetData sheetId="3943">
        <row r="2">
          <cell r="A2">
            <v>0</v>
          </cell>
        </row>
      </sheetData>
      <sheetData sheetId="3944">
        <row r="2">
          <cell r="A2">
            <v>0</v>
          </cell>
        </row>
      </sheetData>
      <sheetData sheetId="3945">
        <row r="2">
          <cell r="A2">
            <v>0</v>
          </cell>
        </row>
      </sheetData>
      <sheetData sheetId="3946">
        <row r="2">
          <cell r="A2">
            <v>0</v>
          </cell>
        </row>
      </sheetData>
      <sheetData sheetId="3947">
        <row r="2">
          <cell r="A2">
            <v>0</v>
          </cell>
        </row>
      </sheetData>
      <sheetData sheetId="3948">
        <row r="2">
          <cell r="A2">
            <v>0</v>
          </cell>
        </row>
      </sheetData>
      <sheetData sheetId="3949">
        <row r="2">
          <cell r="A2">
            <v>0</v>
          </cell>
        </row>
      </sheetData>
      <sheetData sheetId="3950">
        <row r="2">
          <cell r="A2">
            <v>0</v>
          </cell>
        </row>
      </sheetData>
      <sheetData sheetId="3951">
        <row r="2">
          <cell r="A2">
            <v>0</v>
          </cell>
        </row>
      </sheetData>
      <sheetData sheetId="3952">
        <row r="2">
          <cell r="A2">
            <v>0</v>
          </cell>
        </row>
      </sheetData>
      <sheetData sheetId="3953">
        <row r="2">
          <cell r="A2">
            <v>0</v>
          </cell>
        </row>
      </sheetData>
      <sheetData sheetId="3954">
        <row r="2">
          <cell r="A2">
            <v>0</v>
          </cell>
        </row>
      </sheetData>
      <sheetData sheetId="3955">
        <row r="2">
          <cell r="A2">
            <v>0</v>
          </cell>
        </row>
      </sheetData>
      <sheetData sheetId="3956">
        <row r="2">
          <cell r="A2">
            <v>0</v>
          </cell>
        </row>
      </sheetData>
      <sheetData sheetId="3957">
        <row r="2">
          <cell r="A2">
            <v>0</v>
          </cell>
        </row>
      </sheetData>
      <sheetData sheetId="3958">
        <row r="2">
          <cell r="A2">
            <v>0</v>
          </cell>
        </row>
      </sheetData>
      <sheetData sheetId="3959">
        <row r="2">
          <cell r="A2">
            <v>0</v>
          </cell>
        </row>
      </sheetData>
      <sheetData sheetId="3960">
        <row r="2">
          <cell r="A2">
            <v>0</v>
          </cell>
        </row>
      </sheetData>
      <sheetData sheetId="3961">
        <row r="2">
          <cell r="A2">
            <v>0</v>
          </cell>
        </row>
      </sheetData>
      <sheetData sheetId="3962">
        <row r="2">
          <cell r="A2">
            <v>0</v>
          </cell>
        </row>
      </sheetData>
      <sheetData sheetId="3963">
        <row r="2">
          <cell r="A2">
            <v>0</v>
          </cell>
        </row>
      </sheetData>
      <sheetData sheetId="3964">
        <row r="2">
          <cell r="A2">
            <v>0</v>
          </cell>
        </row>
      </sheetData>
      <sheetData sheetId="3965">
        <row r="2">
          <cell r="A2">
            <v>0</v>
          </cell>
        </row>
      </sheetData>
      <sheetData sheetId="3966">
        <row r="2">
          <cell r="A2">
            <v>0</v>
          </cell>
        </row>
      </sheetData>
      <sheetData sheetId="3967">
        <row r="2">
          <cell r="A2">
            <v>0</v>
          </cell>
        </row>
      </sheetData>
      <sheetData sheetId="3968">
        <row r="2">
          <cell r="A2">
            <v>0</v>
          </cell>
        </row>
      </sheetData>
      <sheetData sheetId="3969">
        <row r="2">
          <cell r="A2">
            <v>0</v>
          </cell>
        </row>
      </sheetData>
      <sheetData sheetId="3970">
        <row r="2">
          <cell r="A2">
            <v>0</v>
          </cell>
        </row>
      </sheetData>
      <sheetData sheetId="3971">
        <row r="2">
          <cell r="A2">
            <v>0</v>
          </cell>
        </row>
      </sheetData>
      <sheetData sheetId="3972">
        <row r="2">
          <cell r="A2">
            <v>0</v>
          </cell>
        </row>
      </sheetData>
      <sheetData sheetId="3973">
        <row r="2">
          <cell r="A2">
            <v>0</v>
          </cell>
        </row>
      </sheetData>
      <sheetData sheetId="3974">
        <row r="2">
          <cell r="A2">
            <v>0</v>
          </cell>
        </row>
      </sheetData>
      <sheetData sheetId="3975">
        <row r="2">
          <cell r="A2">
            <v>0</v>
          </cell>
        </row>
      </sheetData>
      <sheetData sheetId="3976">
        <row r="2">
          <cell r="A2">
            <v>0</v>
          </cell>
        </row>
      </sheetData>
      <sheetData sheetId="3977">
        <row r="2">
          <cell r="A2">
            <v>0</v>
          </cell>
        </row>
      </sheetData>
      <sheetData sheetId="3978">
        <row r="2">
          <cell r="A2">
            <v>0</v>
          </cell>
        </row>
      </sheetData>
      <sheetData sheetId="3979">
        <row r="2">
          <cell r="A2">
            <v>0</v>
          </cell>
        </row>
      </sheetData>
      <sheetData sheetId="3980">
        <row r="2">
          <cell r="A2">
            <v>0</v>
          </cell>
        </row>
      </sheetData>
      <sheetData sheetId="3981">
        <row r="2">
          <cell r="A2">
            <v>0</v>
          </cell>
        </row>
      </sheetData>
      <sheetData sheetId="3982">
        <row r="2">
          <cell r="A2">
            <v>0</v>
          </cell>
        </row>
      </sheetData>
      <sheetData sheetId="3983">
        <row r="2">
          <cell r="A2">
            <v>0</v>
          </cell>
        </row>
      </sheetData>
      <sheetData sheetId="3984">
        <row r="2">
          <cell r="A2">
            <v>0</v>
          </cell>
        </row>
      </sheetData>
      <sheetData sheetId="3985">
        <row r="2">
          <cell r="A2">
            <v>0</v>
          </cell>
        </row>
      </sheetData>
      <sheetData sheetId="3986">
        <row r="2">
          <cell r="A2">
            <v>0</v>
          </cell>
        </row>
      </sheetData>
      <sheetData sheetId="3987">
        <row r="2">
          <cell r="A2">
            <v>0</v>
          </cell>
        </row>
      </sheetData>
      <sheetData sheetId="3988">
        <row r="2">
          <cell r="A2">
            <v>0</v>
          </cell>
        </row>
      </sheetData>
      <sheetData sheetId="3989">
        <row r="2">
          <cell r="A2">
            <v>0</v>
          </cell>
        </row>
      </sheetData>
      <sheetData sheetId="3990">
        <row r="2">
          <cell r="A2">
            <v>0</v>
          </cell>
        </row>
      </sheetData>
      <sheetData sheetId="3991">
        <row r="2">
          <cell r="A2">
            <v>0</v>
          </cell>
        </row>
      </sheetData>
      <sheetData sheetId="3992">
        <row r="2">
          <cell r="A2">
            <v>0</v>
          </cell>
        </row>
      </sheetData>
      <sheetData sheetId="3993">
        <row r="2">
          <cell r="A2">
            <v>0</v>
          </cell>
        </row>
      </sheetData>
      <sheetData sheetId="3994">
        <row r="2">
          <cell r="A2">
            <v>0</v>
          </cell>
        </row>
      </sheetData>
      <sheetData sheetId="3995">
        <row r="2">
          <cell r="A2">
            <v>0</v>
          </cell>
        </row>
      </sheetData>
      <sheetData sheetId="3996">
        <row r="2">
          <cell r="A2">
            <v>0</v>
          </cell>
        </row>
      </sheetData>
      <sheetData sheetId="3997">
        <row r="2">
          <cell r="A2">
            <v>0</v>
          </cell>
        </row>
      </sheetData>
      <sheetData sheetId="3998">
        <row r="2">
          <cell r="A2">
            <v>0</v>
          </cell>
        </row>
      </sheetData>
      <sheetData sheetId="3999">
        <row r="2">
          <cell r="A2">
            <v>0</v>
          </cell>
        </row>
      </sheetData>
      <sheetData sheetId="4000">
        <row r="2">
          <cell r="A2">
            <v>0</v>
          </cell>
        </row>
      </sheetData>
      <sheetData sheetId="4001">
        <row r="2">
          <cell r="A2">
            <v>0</v>
          </cell>
        </row>
      </sheetData>
      <sheetData sheetId="4002">
        <row r="2">
          <cell r="A2">
            <v>0</v>
          </cell>
        </row>
      </sheetData>
      <sheetData sheetId="4003">
        <row r="2">
          <cell r="A2">
            <v>0</v>
          </cell>
        </row>
      </sheetData>
      <sheetData sheetId="4004">
        <row r="2">
          <cell r="A2">
            <v>0</v>
          </cell>
        </row>
      </sheetData>
      <sheetData sheetId="4005">
        <row r="2">
          <cell r="A2">
            <v>0</v>
          </cell>
        </row>
      </sheetData>
      <sheetData sheetId="4006">
        <row r="2">
          <cell r="A2">
            <v>0</v>
          </cell>
        </row>
      </sheetData>
      <sheetData sheetId="4007">
        <row r="2">
          <cell r="A2">
            <v>0</v>
          </cell>
        </row>
      </sheetData>
      <sheetData sheetId="4008">
        <row r="2">
          <cell r="A2">
            <v>0</v>
          </cell>
        </row>
      </sheetData>
      <sheetData sheetId="4009">
        <row r="2">
          <cell r="A2">
            <v>0</v>
          </cell>
        </row>
      </sheetData>
      <sheetData sheetId="4010">
        <row r="2">
          <cell r="A2">
            <v>0</v>
          </cell>
        </row>
      </sheetData>
      <sheetData sheetId="4011">
        <row r="2">
          <cell r="A2">
            <v>0</v>
          </cell>
        </row>
      </sheetData>
      <sheetData sheetId="4012">
        <row r="2">
          <cell r="A2">
            <v>0</v>
          </cell>
        </row>
      </sheetData>
      <sheetData sheetId="4013">
        <row r="2">
          <cell r="A2">
            <v>0</v>
          </cell>
        </row>
      </sheetData>
      <sheetData sheetId="4014">
        <row r="2">
          <cell r="A2">
            <v>0</v>
          </cell>
        </row>
      </sheetData>
      <sheetData sheetId="4015">
        <row r="2">
          <cell r="A2">
            <v>0</v>
          </cell>
        </row>
      </sheetData>
      <sheetData sheetId="4016">
        <row r="2">
          <cell r="A2">
            <v>0</v>
          </cell>
        </row>
      </sheetData>
      <sheetData sheetId="4017">
        <row r="2">
          <cell r="A2">
            <v>0</v>
          </cell>
        </row>
      </sheetData>
      <sheetData sheetId="4018">
        <row r="2">
          <cell r="A2">
            <v>0</v>
          </cell>
        </row>
      </sheetData>
      <sheetData sheetId="4019">
        <row r="2">
          <cell r="A2">
            <v>0</v>
          </cell>
        </row>
      </sheetData>
      <sheetData sheetId="4020">
        <row r="2">
          <cell r="A2">
            <v>0</v>
          </cell>
        </row>
      </sheetData>
      <sheetData sheetId="4021">
        <row r="2">
          <cell r="A2">
            <v>0</v>
          </cell>
        </row>
      </sheetData>
      <sheetData sheetId="4022">
        <row r="2">
          <cell r="A2">
            <v>0</v>
          </cell>
        </row>
      </sheetData>
      <sheetData sheetId="4023">
        <row r="2">
          <cell r="A2">
            <v>0</v>
          </cell>
        </row>
      </sheetData>
      <sheetData sheetId="4024">
        <row r="2">
          <cell r="A2">
            <v>0</v>
          </cell>
        </row>
      </sheetData>
      <sheetData sheetId="4025">
        <row r="2">
          <cell r="A2">
            <v>0</v>
          </cell>
        </row>
      </sheetData>
      <sheetData sheetId="4026">
        <row r="2">
          <cell r="A2">
            <v>0</v>
          </cell>
        </row>
      </sheetData>
      <sheetData sheetId="4027">
        <row r="2">
          <cell r="A2">
            <v>0</v>
          </cell>
        </row>
      </sheetData>
      <sheetData sheetId="4028">
        <row r="2">
          <cell r="A2">
            <v>0</v>
          </cell>
        </row>
      </sheetData>
      <sheetData sheetId="4029">
        <row r="2">
          <cell r="A2">
            <v>0</v>
          </cell>
        </row>
      </sheetData>
      <sheetData sheetId="4030">
        <row r="2">
          <cell r="A2">
            <v>0</v>
          </cell>
        </row>
      </sheetData>
      <sheetData sheetId="4031">
        <row r="2">
          <cell r="A2">
            <v>0</v>
          </cell>
        </row>
      </sheetData>
      <sheetData sheetId="4032">
        <row r="2">
          <cell r="A2">
            <v>0</v>
          </cell>
        </row>
      </sheetData>
      <sheetData sheetId="4033">
        <row r="2">
          <cell r="A2">
            <v>0</v>
          </cell>
        </row>
      </sheetData>
      <sheetData sheetId="4034">
        <row r="2">
          <cell r="A2">
            <v>0</v>
          </cell>
        </row>
      </sheetData>
      <sheetData sheetId="4035">
        <row r="2">
          <cell r="A2">
            <v>0</v>
          </cell>
        </row>
      </sheetData>
      <sheetData sheetId="4036">
        <row r="2">
          <cell r="A2">
            <v>0</v>
          </cell>
        </row>
      </sheetData>
      <sheetData sheetId="4037">
        <row r="2">
          <cell r="A2">
            <v>0</v>
          </cell>
        </row>
      </sheetData>
      <sheetData sheetId="4038">
        <row r="2">
          <cell r="A2">
            <v>0</v>
          </cell>
        </row>
      </sheetData>
      <sheetData sheetId="4039">
        <row r="2">
          <cell r="A2">
            <v>0</v>
          </cell>
        </row>
      </sheetData>
      <sheetData sheetId="4040">
        <row r="2">
          <cell r="A2">
            <v>0</v>
          </cell>
        </row>
      </sheetData>
      <sheetData sheetId="4041">
        <row r="2">
          <cell r="A2">
            <v>0</v>
          </cell>
        </row>
      </sheetData>
      <sheetData sheetId="4042">
        <row r="2">
          <cell r="A2">
            <v>0</v>
          </cell>
        </row>
      </sheetData>
      <sheetData sheetId="4043">
        <row r="2">
          <cell r="A2">
            <v>0</v>
          </cell>
        </row>
      </sheetData>
      <sheetData sheetId="4044">
        <row r="2">
          <cell r="A2">
            <v>0</v>
          </cell>
        </row>
      </sheetData>
      <sheetData sheetId="4045">
        <row r="2">
          <cell r="A2">
            <v>0</v>
          </cell>
        </row>
      </sheetData>
      <sheetData sheetId="4046">
        <row r="2">
          <cell r="A2">
            <v>0</v>
          </cell>
        </row>
      </sheetData>
      <sheetData sheetId="4047">
        <row r="2">
          <cell r="A2">
            <v>0</v>
          </cell>
        </row>
      </sheetData>
      <sheetData sheetId="4048">
        <row r="2">
          <cell r="A2">
            <v>0</v>
          </cell>
        </row>
      </sheetData>
      <sheetData sheetId="4049">
        <row r="2">
          <cell r="A2">
            <v>0</v>
          </cell>
        </row>
      </sheetData>
      <sheetData sheetId="4050">
        <row r="2">
          <cell r="A2">
            <v>0</v>
          </cell>
        </row>
      </sheetData>
      <sheetData sheetId="4051">
        <row r="2">
          <cell r="A2">
            <v>0</v>
          </cell>
        </row>
      </sheetData>
      <sheetData sheetId="4052">
        <row r="2">
          <cell r="A2">
            <v>0</v>
          </cell>
        </row>
      </sheetData>
      <sheetData sheetId="4053">
        <row r="2">
          <cell r="A2">
            <v>0</v>
          </cell>
        </row>
      </sheetData>
      <sheetData sheetId="4054">
        <row r="2">
          <cell r="A2">
            <v>0</v>
          </cell>
        </row>
      </sheetData>
      <sheetData sheetId="4055">
        <row r="2">
          <cell r="A2">
            <v>0</v>
          </cell>
        </row>
      </sheetData>
      <sheetData sheetId="4056">
        <row r="2">
          <cell r="A2">
            <v>0</v>
          </cell>
        </row>
      </sheetData>
      <sheetData sheetId="4057">
        <row r="2">
          <cell r="A2">
            <v>0</v>
          </cell>
        </row>
      </sheetData>
      <sheetData sheetId="4058">
        <row r="2">
          <cell r="A2">
            <v>0</v>
          </cell>
        </row>
      </sheetData>
      <sheetData sheetId="4059">
        <row r="2">
          <cell r="A2">
            <v>0</v>
          </cell>
        </row>
      </sheetData>
      <sheetData sheetId="4060">
        <row r="2">
          <cell r="A2">
            <v>0</v>
          </cell>
        </row>
      </sheetData>
      <sheetData sheetId="4061">
        <row r="2">
          <cell r="A2">
            <v>0</v>
          </cell>
        </row>
      </sheetData>
      <sheetData sheetId="4062">
        <row r="2">
          <cell r="A2">
            <v>0</v>
          </cell>
        </row>
      </sheetData>
      <sheetData sheetId="4063">
        <row r="2">
          <cell r="A2">
            <v>0</v>
          </cell>
        </row>
      </sheetData>
      <sheetData sheetId="4064">
        <row r="2">
          <cell r="A2">
            <v>0</v>
          </cell>
        </row>
      </sheetData>
      <sheetData sheetId="4065">
        <row r="2">
          <cell r="A2">
            <v>0</v>
          </cell>
        </row>
      </sheetData>
      <sheetData sheetId="4066">
        <row r="2">
          <cell r="A2">
            <v>0</v>
          </cell>
        </row>
      </sheetData>
      <sheetData sheetId="4067">
        <row r="2">
          <cell r="A2">
            <v>0</v>
          </cell>
        </row>
      </sheetData>
      <sheetData sheetId="4068">
        <row r="2">
          <cell r="A2">
            <v>0</v>
          </cell>
        </row>
      </sheetData>
      <sheetData sheetId="4069">
        <row r="2">
          <cell r="A2">
            <v>0</v>
          </cell>
        </row>
      </sheetData>
      <sheetData sheetId="4070">
        <row r="2">
          <cell r="A2">
            <v>0</v>
          </cell>
        </row>
      </sheetData>
      <sheetData sheetId="4071">
        <row r="2">
          <cell r="A2">
            <v>0</v>
          </cell>
        </row>
      </sheetData>
      <sheetData sheetId="4072">
        <row r="2">
          <cell r="A2">
            <v>0</v>
          </cell>
        </row>
      </sheetData>
      <sheetData sheetId="4073">
        <row r="2">
          <cell r="A2">
            <v>0</v>
          </cell>
        </row>
      </sheetData>
      <sheetData sheetId="4074">
        <row r="2">
          <cell r="A2">
            <v>0</v>
          </cell>
        </row>
      </sheetData>
      <sheetData sheetId="4075">
        <row r="2">
          <cell r="A2">
            <v>0</v>
          </cell>
        </row>
      </sheetData>
      <sheetData sheetId="4076">
        <row r="2">
          <cell r="A2">
            <v>0</v>
          </cell>
        </row>
      </sheetData>
      <sheetData sheetId="4077">
        <row r="2">
          <cell r="A2">
            <v>0</v>
          </cell>
        </row>
      </sheetData>
      <sheetData sheetId="4078">
        <row r="2">
          <cell r="A2">
            <v>0</v>
          </cell>
        </row>
      </sheetData>
      <sheetData sheetId="4079">
        <row r="2">
          <cell r="A2">
            <v>0</v>
          </cell>
        </row>
      </sheetData>
      <sheetData sheetId="4080">
        <row r="2">
          <cell r="A2">
            <v>0</v>
          </cell>
        </row>
      </sheetData>
      <sheetData sheetId="4081">
        <row r="2">
          <cell r="A2">
            <v>0</v>
          </cell>
        </row>
      </sheetData>
      <sheetData sheetId="4082">
        <row r="2">
          <cell r="A2">
            <v>0</v>
          </cell>
        </row>
      </sheetData>
      <sheetData sheetId="4083">
        <row r="2">
          <cell r="A2">
            <v>0</v>
          </cell>
        </row>
      </sheetData>
      <sheetData sheetId="4084"/>
      <sheetData sheetId="4085"/>
      <sheetData sheetId="4086"/>
      <sheetData sheetId="4087">
        <row r="2">
          <cell r="A2">
            <v>0</v>
          </cell>
        </row>
      </sheetData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>
        <row r="2">
          <cell r="A2">
            <v>0</v>
          </cell>
        </row>
      </sheetData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2">
          <cell r="A2">
            <v>0</v>
          </cell>
        </row>
      </sheetData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A2">
            <v>0</v>
          </cell>
        </row>
      </sheetData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2">
          <cell r="A2">
            <v>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>
        <row r="2">
          <cell r="A2">
            <v>0</v>
          </cell>
        </row>
      </sheetData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A2">
            <v>0</v>
          </cell>
        </row>
      </sheetData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A2">
            <v>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>
        <row r="2">
          <cell r="A2">
            <v>0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>
        <row r="2">
          <cell r="A2">
            <v>0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>
        <row r="2">
          <cell r="A2">
            <v>0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>
        <row r="2">
          <cell r="A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>
        <row r="2">
          <cell r="A2">
            <v>0</v>
          </cell>
        </row>
      </sheetData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>
        <row r="2">
          <cell r="A2">
            <v>0</v>
          </cell>
        </row>
      </sheetData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A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A2">
            <v>0</v>
          </cell>
        </row>
      </sheetData>
      <sheetData sheetId="4494">
        <row r="2">
          <cell r="A2">
            <v>0</v>
          </cell>
        </row>
      </sheetData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>
        <row r="2">
          <cell r="A2">
            <v>0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A2">
            <v>0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A2">
            <v>0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>
        <row r="2">
          <cell r="A2">
            <v>0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2">
          <cell r="A2">
            <v>0</v>
          </cell>
        </row>
      </sheetData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A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>
        <row r="2">
          <cell r="A2">
            <v>0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A2">
            <v>0</v>
          </cell>
        </row>
      </sheetData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A2">
            <v>0</v>
          </cell>
        </row>
      </sheetData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2">
          <cell r="A2">
            <v>0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A2">
            <v>0</v>
          </cell>
        </row>
      </sheetData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>
        <row r="2">
          <cell r="A2">
            <v>0</v>
          </cell>
        </row>
      </sheetData>
      <sheetData sheetId="4679">
        <row r="2">
          <cell r="A2">
            <v>0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A2">
            <v>0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2">
          <cell r="A2">
            <v>0</v>
          </cell>
        </row>
      </sheetData>
      <sheetData sheetId="4705">
        <row r="2">
          <cell r="A2">
            <v>0</v>
          </cell>
        </row>
      </sheetData>
      <sheetData sheetId="4706">
        <row r="2">
          <cell r="A2">
            <v>0</v>
          </cell>
        </row>
      </sheetData>
      <sheetData sheetId="4707">
        <row r="2">
          <cell r="A2">
            <v>0</v>
          </cell>
        </row>
      </sheetData>
      <sheetData sheetId="4708">
        <row r="2">
          <cell r="A2">
            <v>0</v>
          </cell>
        </row>
      </sheetData>
      <sheetData sheetId="4709">
        <row r="2">
          <cell r="A2">
            <v>0</v>
          </cell>
        </row>
      </sheetData>
      <sheetData sheetId="4710">
        <row r="2">
          <cell r="A2">
            <v>0</v>
          </cell>
        </row>
      </sheetData>
      <sheetData sheetId="4711"/>
      <sheetData sheetId="4712"/>
      <sheetData sheetId="4713">
        <row r="2">
          <cell r="A2">
            <v>0</v>
          </cell>
        </row>
      </sheetData>
      <sheetData sheetId="4714">
        <row r="2">
          <cell r="A2">
            <v>0</v>
          </cell>
        </row>
      </sheetData>
      <sheetData sheetId="4715">
        <row r="2">
          <cell r="A2">
            <v>0</v>
          </cell>
        </row>
      </sheetData>
      <sheetData sheetId="4716">
        <row r="2">
          <cell r="A2">
            <v>0</v>
          </cell>
        </row>
      </sheetData>
      <sheetData sheetId="4717">
        <row r="2">
          <cell r="A2">
            <v>0</v>
          </cell>
        </row>
      </sheetData>
      <sheetData sheetId="4718">
        <row r="2">
          <cell r="A2">
            <v>0</v>
          </cell>
        </row>
      </sheetData>
      <sheetData sheetId="4719">
        <row r="2">
          <cell r="A2">
            <v>0</v>
          </cell>
        </row>
      </sheetData>
      <sheetData sheetId="4720">
        <row r="2">
          <cell r="A2">
            <v>0</v>
          </cell>
        </row>
      </sheetData>
      <sheetData sheetId="4721"/>
      <sheetData sheetId="4722">
        <row r="2">
          <cell r="A2">
            <v>0</v>
          </cell>
        </row>
      </sheetData>
      <sheetData sheetId="4723">
        <row r="2">
          <cell r="A2">
            <v>0</v>
          </cell>
        </row>
      </sheetData>
      <sheetData sheetId="4724">
        <row r="2">
          <cell r="A2">
            <v>0</v>
          </cell>
        </row>
      </sheetData>
      <sheetData sheetId="4725">
        <row r="2">
          <cell r="A2">
            <v>0</v>
          </cell>
        </row>
      </sheetData>
      <sheetData sheetId="4726">
        <row r="2">
          <cell r="A2">
            <v>0</v>
          </cell>
        </row>
      </sheetData>
      <sheetData sheetId="4727">
        <row r="2">
          <cell r="A2">
            <v>0</v>
          </cell>
        </row>
      </sheetData>
      <sheetData sheetId="4728">
        <row r="2">
          <cell r="A2">
            <v>0</v>
          </cell>
        </row>
      </sheetData>
      <sheetData sheetId="4729">
        <row r="2">
          <cell r="A2">
            <v>0</v>
          </cell>
        </row>
      </sheetData>
      <sheetData sheetId="4730">
        <row r="2">
          <cell r="A2">
            <v>0</v>
          </cell>
        </row>
      </sheetData>
      <sheetData sheetId="4731">
        <row r="2">
          <cell r="A2">
            <v>0</v>
          </cell>
        </row>
      </sheetData>
      <sheetData sheetId="4732">
        <row r="2">
          <cell r="A2">
            <v>0</v>
          </cell>
        </row>
      </sheetData>
      <sheetData sheetId="4733">
        <row r="2">
          <cell r="A2">
            <v>0</v>
          </cell>
        </row>
      </sheetData>
      <sheetData sheetId="4734">
        <row r="2">
          <cell r="A2">
            <v>0</v>
          </cell>
        </row>
      </sheetData>
      <sheetData sheetId="4735">
        <row r="2">
          <cell r="A2">
            <v>0</v>
          </cell>
        </row>
      </sheetData>
      <sheetData sheetId="4736">
        <row r="2">
          <cell r="A2">
            <v>0</v>
          </cell>
        </row>
      </sheetData>
      <sheetData sheetId="4737">
        <row r="2">
          <cell r="A2">
            <v>0</v>
          </cell>
        </row>
      </sheetData>
      <sheetData sheetId="4738">
        <row r="2">
          <cell r="A2">
            <v>0</v>
          </cell>
        </row>
      </sheetData>
      <sheetData sheetId="4739">
        <row r="2">
          <cell r="A2">
            <v>0</v>
          </cell>
        </row>
      </sheetData>
      <sheetData sheetId="4740">
        <row r="2">
          <cell r="A2">
            <v>0</v>
          </cell>
        </row>
      </sheetData>
      <sheetData sheetId="4741">
        <row r="2">
          <cell r="A2">
            <v>0</v>
          </cell>
        </row>
      </sheetData>
      <sheetData sheetId="4742">
        <row r="2">
          <cell r="A2">
            <v>0</v>
          </cell>
        </row>
      </sheetData>
      <sheetData sheetId="4743">
        <row r="2">
          <cell r="A2">
            <v>0</v>
          </cell>
        </row>
      </sheetData>
      <sheetData sheetId="4744">
        <row r="2">
          <cell r="A2">
            <v>0</v>
          </cell>
        </row>
      </sheetData>
      <sheetData sheetId="4745">
        <row r="2">
          <cell r="A2">
            <v>0</v>
          </cell>
        </row>
      </sheetData>
      <sheetData sheetId="4746">
        <row r="2">
          <cell r="A2">
            <v>0</v>
          </cell>
        </row>
      </sheetData>
      <sheetData sheetId="4747">
        <row r="2">
          <cell r="A2">
            <v>0</v>
          </cell>
        </row>
      </sheetData>
      <sheetData sheetId="4748">
        <row r="2">
          <cell r="A2">
            <v>0</v>
          </cell>
        </row>
      </sheetData>
      <sheetData sheetId="4749">
        <row r="2">
          <cell r="A2">
            <v>0</v>
          </cell>
        </row>
      </sheetData>
      <sheetData sheetId="4750">
        <row r="2">
          <cell r="A2">
            <v>0</v>
          </cell>
        </row>
      </sheetData>
      <sheetData sheetId="4751">
        <row r="2">
          <cell r="A2">
            <v>0</v>
          </cell>
        </row>
      </sheetData>
      <sheetData sheetId="4752">
        <row r="2">
          <cell r="A2">
            <v>0</v>
          </cell>
        </row>
      </sheetData>
      <sheetData sheetId="4753">
        <row r="2">
          <cell r="A2">
            <v>0</v>
          </cell>
        </row>
      </sheetData>
      <sheetData sheetId="4754">
        <row r="2">
          <cell r="A2">
            <v>0</v>
          </cell>
        </row>
      </sheetData>
      <sheetData sheetId="4755">
        <row r="2">
          <cell r="A2">
            <v>0</v>
          </cell>
        </row>
      </sheetData>
      <sheetData sheetId="4756">
        <row r="2">
          <cell r="A2">
            <v>0</v>
          </cell>
        </row>
      </sheetData>
      <sheetData sheetId="4757">
        <row r="2">
          <cell r="A2">
            <v>0</v>
          </cell>
        </row>
      </sheetData>
      <sheetData sheetId="4758">
        <row r="2">
          <cell r="A2">
            <v>0</v>
          </cell>
        </row>
      </sheetData>
      <sheetData sheetId="4759">
        <row r="2">
          <cell r="A2">
            <v>0</v>
          </cell>
        </row>
      </sheetData>
      <sheetData sheetId="4760">
        <row r="2">
          <cell r="A2">
            <v>0</v>
          </cell>
        </row>
      </sheetData>
      <sheetData sheetId="4761">
        <row r="2">
          <cell r="A2">
            <v>0</v>
          </cell>
        </row>
      </sheetData>
      <sheetData sheetId="4762">
        <row r="2">
          <cell r="A2">
            <v>0</v>
          </cell>
        </row>
      </sheetData>
      <sheetData sheetId="4763">
        <row r="2">
          <cell r="A2">
            <v>0</v>
          </cell>
        </row>
      </sheetData>
      <sheetData sheetId="4764">
        <row r="2">
          <cell r="A2">
            <v>0</v>
          </cell>
        </row>
      </sheetData>
      <sheetData sheetId="4765">
        <row r="2">
          <cell r="A2">
            <v>0</v>
          </cell>
        </row>
      </sheetData>
      <sheetData sheetId="4766">
        <row r="2">
          <cell r="A2">
            <v>0</v>
          </cell>
        </row>
      </sheetData>
      <sheetData sheetId="4767">
        <row r="2">
          <cell r="A2">
            <v>0</v>
          </cell>
        </row>
      </sheetData>
      <sheetData sheetId="4768">
        <row r="2">
          <cell r="A2">
            <v>0</v>
          </cell>
        </row>
      </sheetData>
      <sheetData sheetId="4769">
        <row r="2">
          <cell r="A2">
            <v>0</v>
          </cell>
        </row>
      </sheetData>
      <sheetData sheetId="4770">
        <row r="2">
          <cell r="A2">
            <v>0</v>
          </cell>
        </row>
      </sheetData>
      <sheetData sheetId="4771">
        <row r="2">
          <cell r="A2">
            <v>0</v>
          </cell>
        </row>
      </sheetData>
      <sheetData sheetId="4772">
        <row r="2">
          <cell r="A2">
            <v>0</v>
          </cell>
        </row>
      </sheetData>
      <sheetData sheetId="4773">
        <row r="2">
          <cell r="A2">
            <v>0</v>
          </cell>
        </row>
      </sheetData>
      <sheetData sheetId="4774">
        <row r="2">
          <cell r="A2">
            <v>0</v>
          </cell>
        </row>
      </sheetData>
      <sheetData sheetId="4775">
        <row r="2">
          <cell r="A2">
            <v>0</v>
          </cell>
        </row>
      </sheetData>
      <sheetData sheetId="4776">
        <row r="2">
          <cell r="A2">
            <v>0</v>
          </cell>
        </row>
      </sheetData>
      <sheetData sheetId="4777">
        <row r="2">
          <cell r="A2">
            <v>0</v>
          </cell>
        </row>
      </sheetData>
      <sheetData sheetId="4778">
        <row r="2">
          <cell r="A2">
            <v>0</v>
          </cell>
        </row>
      </sheetData>
      <sheetData sheetId="4779">
        <row r="2">
          <cell r="A2">
            <v>0</v>
          </cell>
        </row>
      </sheetData>
      <sheetData sheetId="4780">
        <row r="2">
          <cell r="A2">
            <v>0</v>
          </cell>
        </row>
      </sheetData>
      <sheetData sheetId="4781">
        <row r="2">
          <cell r="A2">
            <v>0</v>
          </cell>
        </row>
      </sheetData>
      <sheetData sheetId="4782">
        <row r="2">
          <cell r="A2">
            <v>0</v>
          </cell>
        </row>
      </sheetData>
      <sheetData sheetId="4783">
        <row r="2">
          <cell r="A2">
            <v>0</v>
          </cell>
        </row>
      </sheetData>
      <sheetData sheetId="4784">
        <row r="2">
          <cell r="A2">
            <v>0</v>
          </cell>
        </row>
      </sheetData>
      <sheetData sheetId="4785">
        <row r="2">
          <cell r="A2">
            <v>0</v>
          </cell>
        </row>
      </sheetData>
      <sheetData sheetId="4786">
        <row r="2">
          <cell r="A2">
            <v>0</v>
          </cell>
        </row>
      </sheetData>
      <sheetData sheetId="4787">
        <row r="2">
          <cell r="A2">
            <v>0</v>
          </cell>
        </row>
      </sheetData>
      <sheetData sheetId="4788">
        <row r="2">
          <cell r="A2">
            <v>0</v>
          </cell>
        </row>
      </sheetData>
      <sheetData sheetId="4789">
        <row r="2">
          <cell r="A2">
            <v>0</v>
          </cell>
        </row>
      </sheetData>
      <sheetData sheetId="4790">
        <row r="2">
          <cell r="A2">
            <v>0</v>
          </cell>
        </row>
      </sheetData>
      <sheetData sheetId="4791">
        <row r="2">
          <cell r="A2">
            <v>0</v>
          </cell>
        </row>
      </sheetData>
      <sheetData sheetId="4792">
        <row r="2">
          <cell r="A2">
            <v>0</v>
          </cell>
        </row>
      </sheetData>
      <sheetData sheetId="4793">
        <row r="2">
          <cell r="A2">
            <v>0</v>
          </cell>
        </row>
      </sheetData>
      <sheetData sheetId="4794">
        <row r="2">
          <cell r="A2">
            <v>0</v>
          </cell>
        </row>
      </sheetData>
      <sheetData sheetId="4795">
        <row r="2">
          <cell r="A2">
            <v>0</v>
          </cell>
        </row>
      </sheetData>
      <sheetData sheetId="4796">
        <row r="2">
          <cell r="A2">
            <v>0</v>
          </cell>
        </row>
      </sheetData>
      <sheetData sheetId="4797">
        <row r="2">
          <cell r="A2">
            <v>0</v>
          </cell>
        </row>
      </sheetData>
      <sheetData sheetId="4798">
        <row r="2">
          <cell r="A2">
            <v>0</v>
          </cell>
        </row>
      </sheetData>
      <sheetData sheetId="4799">
        <row r="2">
          <cell r="A2">
            <v>0</v>
          </cell>
        </row>
      </sheetData>
      <sheetData sheetId="4800">
        <row r="2">
          <cell r="A2">
            <v>0</v>
          </cell>
        </row>
      </sheetData>
      <sheetData sheetId="4801">
        <row r="2">
          <cell r="A2">
            <v>0</v>
          </cell>
        </row>
      </sheetData>
      <sheetData sheetId="4802">
        <row r="2">
          <cell r="A2">
            <v>0</v>
          </cell>
        </row>
      </sheetData>
      <sheetData sheetId="4803">
        <row r="2">
          <cell r="A2">
            <v>0</v>
          </cell>
        </row>
      </sheetData>
      <sheetData sheetId="4804">
        <row r="2">
          <cell r="A2">
            <v>0</v>
          </cell>
        </row>
      </sheetData>
      <sheetData sheetId="4805">
        <row r="2">
          <cell r="A2">
            <v>0</v>
          </cell>
        </row>
      </sheetData>
      <sheetData sheetId="4806">
        <row r="2">
          <cell r="A2">
            <v>0</v>
          </cell>
        </row>
      </sheetData>
      <sheetData sheetId="4807">
        <row r="2">
          <cell r="A2">
            <v>0</v>
          </cell>
        </row>
      </sheetData>
      <sheetData sheetId="4808">
        <row r="2">
          <cell r="A2">
            <v>0</v>
          </cell>
        </row>
      </sheetData>
      <sheetData sheetId="4809">
        <row r="2">
          <cell r="A2">
            <v>0</v>
          </cell>
        </row>
      </sheetData>
      <sheetData sheetId="4810">
        <row r="2">
          <cell r="A2">
            <v>0</v>
          </cell>
        </row>
      </sheetData>
      <sheetData sheetId="4811">
        <row r="2">
          <cell r="A2">
            <v>0</v>
          </cell>
        </row>
      </sheetData>
      <sheetData sheetId="4812">
        <row r="2">
          <cell r="A2">
            <v>0</v>
          </cell>
        </row>
      </sheetData>
      <sheetData sheetId="4813">
        <row r="2">
          <cell r="A2">
            <v>0</v>
          </cell>
        </row>
      </sheetData>
      <sheetData sheetId="4814">
        <row r="2">
          <cell r="A2">
            <v>0</v>
          </cell>
        </row>
      </sheetData>
      <sheetData sheetId="4815">
        <row r="2">
          <cell r="A2">
            <v>0</v>
          </cell>
        </row>
      </sheetData>
      <sheetData sheetId="4816">
        <row r="2">
          <cell r="A2">
            <v>0</v>
          </cell>
        </row>
      </sheetData>
      <sheetData sheetId="4817">
        <row r="2">
          <cell r="A2">
            <v>0</v>
          </cell>
        </row>
      </sheetData>
      <sheetData sheetId="4818">
        <row r="2">
          <cell r="A2">
            <v>0</v>
          </cell>
        </row>
      </sheetData>
      <sheetData sheetId="4819">
        <row r="2">
          <cell r="A2">
            <v>0</v>
          </cell>
        </row>
      </sheetData>
      <sheetData sheetId="4820">
        <row r="2">
          <cell r="A2">
            <v>0</v>
          </cell>
        </row>
      </sheetData>
      <sheetData sheetId="4821">
        <row r="2">
          <cell r="A2">
            <v>0</v>
          </cell>
        </row>
      </sheetData>
      <sheetData sheetId="4822">
        <row r="2">
          <cell r="A2">
            <v>0</v>
          </cell>
        </row>
      </sheetData>
      <sheetData sheetId="4823">
        <row r="2">
          <cell r="A2">
            <v>0</v>
          </cell>
        </row>
      </sheetData>
      <sheetData sheetId="4824">
        <row r="2">
          <cell r="A2">
            <v>0</v>
          </cell>
        </row>
      </sheetData>
      <sheetData sheetId="4825">
        <row r="2">
          <cell r="A2">
            <v>0</v>
          </cell>
        </row>
      </sheetData>
      <sheetData sheetId="4826">
        <row r="2">
          <cell r="A2">
            <v>0</v>
          </cell>
        </row>
      </sheetData>
      <sheetData sheetId="4827">
        <row r="2">
          <cell r="A2">
            <v>0</v>
          </cell>
        </row>
      </sheetData>
      <sheetData sheetId="4828">
        <row r="2">
          <cell r="A2">
            <v>0</v>
          </cell>
        </row>
      </sheetData>
      <sheetData sheetId="4829">
        <row r="2">
          <cell r="A2">
            <v>0</v>
          </cell>
        </row>
      </sheetData>
      <sheetData sheetId="4830">
        <row r="2">
          <cell r="A2">
            <v>0</v>
          </cell>
        </row>
      </sheetData>
      <sheetData sheetId="4831">
        <row r="2">
          <cell r="A2">
            <v>0</v>
          </cell>
        </row>
      </sheetData>
      <sheetData sheetId="4832">
        <row r="2">
          <cell r="A2">
            <v>0</v>
          </cell>
        </row>
      </sheetData>
      <sheetData sheetId="4833">
        <row r="2">
          <cell r="A2">
            <v>0</v>
          </cell>
        </row>
      </sheetData>
      <sheetData sheetId="4834">
        <row r="2">
          <cell r="A2">
            <v>0</v>
          </cell>
        </row>
      </sheetData>
      <sheetData sheetId="4835">
        <row r="2">
          <cell r="A2">
            <v>0</v>
          </cell>
        </row>
      </sheetData>
      <sheetData sheetId="4836">
        <row r="2">
          <cell r="A2">
            <v>0</v>
          </cell>
        </row>
      </sheetData>
      <sheetData sheetId="4837">
        <row r="2">
          <cell r="A2">
            <v>0</v>
          </cell>
        </row>
      </sheetData>
      <sheetData sheetId="4838">
        <row r="2">
          <cell r="A2">
            <v>0</v>
          </cell>
        </row>
      </sheetData>
      <sheetData sheetId="4839">
        <row r="2">
          <cell r="A2">
            <v>0</v>
          </cell>
        </row>
      </sheetData>
      <sheetData sheetId="4840">
        <row r="2">
          <cell r="A2">
            <v>0</v>
          </cell>
        </row>
      </sheetData>
      <sheetData sheetId="4841">
        <row r="2">
          <cell r="A2">
            <v>0</v>
          </cell>
        </row>
      </sheetData>
      <sheetData sheetId="4842">
        <row r="2">
          <cell r="A2">
            <v>0</v>
          </cell>
        </row>
      </sheetData>
      <sheetData sheetId="4843">
        <row r="2">
          <cell r="A2">
            <v>0</v>
          </cell>
        </row>
      </sheetData>
      <sheetData sheetId="4844">
        <row r="2">
          <cell r="A2">
            <v>0</v>
          </cell>
        </row>
      </sheetData>
      <sheetData sheetId="4845">
        <row r="2">
          <cell r="A2">
            <v>0</v>
          </cell>
        </row>
      </sheetData>
      <sheetData sheetId="4846">
        <row r="2">
          <cell r="A2">
            <v>0</v>
          </cell>
        </row>
      </sheetData>
      <sheetData sheetId="4847">
        <row r="2">
          <cell r="A2">
            <v>0</v>
          </cell>
        </row>
      </sheetData>
      <sheetData sheetId="4848">
        <row r="2">
          <cell r="A2">
            <v>0</v>
          </cell>
        </row>
      </sheetData>
      <sheetData sheetId="4849">
        <row r="2">
          <cell r="A2">
            <v>0</v>
          </cell>
        </row>
      </sheetData>
      <sheetData sheetId="4850">
        <row r="2">
          <cell r="A2">
            <v>0</v>
          </cell>
        </row>
      </sheetData>
      <sheetData sheetId="4851">
        <row r="2">
          <cell r="A2">
            <v>0</v>
          </cell>
        </row>
      </sheetData>
      <sheetData sheetId="4852">
        <row r="2">
          <cell r="A2">
            <v>0</v>
          </cell>
        </row>
      </sheetData>
      <sheetData sheetId="4853">
        <row r="2">
          <cell r="A2">
            <v>0</v>
          </cell>
        </row>
      </sheetData>
      <sheetData sheetId="4854">
        <row r="2">
          <cell r="A2">
            <v>0</v>
          </cell>
        </row>
      </sheetData>
      <sheetData sheetId="4855">
        <row r="2">
          <cell r="A2">
            <v>0</v>
          </cell>
        </row>
      </sheetData>
      <sheetData sheetId="4856">
        <row r="2">
          <cell r="A2">
            <v>0</v>
          </cell>
        </row>
      </sheetData>
      <sheetData sheetId="4857">
        <row r="2">
          <cell r="A2">
            <v>0</v>
          </cell>
        </row>
      </sheetData>
      <sheetData sheetId="4858">
        <row r="2">
          <cell r="A2">
            <v>0</v>
          </cell>
        </row>
      </sheetData>
      <sheetData sheetId="4859">
        <row r="2">
          <cell r="A2">
            <v>0</v>
          </cell>
        </row>
      </sheetData>
      <sheetData sheetId="4860">
        <row r="2">
          <cell r="A2">
            <v>0</v>
          </cell>
        </row>
      </sheetData>
      <sheetData sheetId="4861">
        <row r="2">
          <cell r="A2">
            <v>0</v>
          </cell>
        </row>
      </sheetData>
      <sheetData sheetId="4862">
        <row r="2">
          <cell r="A2">
            <v>0</v>
          </cell>
        </row>
      </sheetData>
      <sheetData sheetId="4863">
        <row r="2">
          <cell r="A2">
            <v>0</v>
          </cell>
        </row>
      </sheetData>
      <sheetData sheetId="4864">
        <row r="2">
          <cell r="A2">
            <v>0</v>
          </cell>
        </row>
      </sheetData>
      <sheetData sheetId="4865">
        <row r="2">
          <cell r="A2">
            <v>0</v>
          </cell>
        </row>
      </sheetData>
      <sheetData sheetId="4866">
        <row r="2">
          <cell r="A2">
            <v>0</v>
          </cell>
        </row>
      </sheetData>
      <sheetData sheetId="4867">
        <row r="2">
          <cell r="A2">
            <v>0</v>
          </cell>
        </row>
      </sheetData>
      <sheetData sheetId="4868">
        <row r="2">
          <cell r="A2">
            <v>0</v>
          </cell>
        </row>
      </sheetData>
      <sheetData sheetId="4869">
        <row r="2">
          <cell r="A2">
            <v>0</v>
          </cell>
        </row>
      </sheetData>
      <sheetData sheetId="4870">
        <row r="2">
          <cell r="A2">
            <v>0</v>
          </cell>
        </row>
      </sheetData>
      <sheetData sheetId="4871">
        <row r="2">
          <cell r="A2">
            <v>0</v>
          </cell>
        </row>
      </sheetData>
      <sheetData sheetId="4872">
        <row r="2">
          <cell r="A2">
            <v>0</v>
          </cell>
        </row>
      </sheetData>
      <sheetData sheetId="4873">
        <row r="2">
          <cell r="A2">
            <v>0</v>
          </cell>
        </row>
      </sheetData>
      <sheetData sheetId="4874">
        <row r="2">
          <cell r="A2">
            <v>0</v>
          </cell>
        </row>
      </sheetData>
      <sheetData sheetId="4875">
        <row r="2">
          <cell r="A2">
            <v>0</v>
          </cell>
        </row>
      </sheetData>
      <sheetData sheetId="4876">
        <row r="2">
          <cell r="A2">
            <v>0</v>
          </cell>
        </row>
      </sheetData>
      <sheetData sheetId="4877">
        <row r="2">
          <cell r="A2">
            <v>0</v>
          </cell>
        </row>
      </sheetData>
      <sheetData sheetId="4878">
        <row r="2">
          <cell r="A2">
            <v>0</v>
          </cell>
        </row>
      </sheetData>
      <sheetData sheetId="4879">
        <row r="2">
          <cell r="A2">
            <v>0</v>
          </cell>
        </row>
      </sheetData>
      <sheetData sheetId="4880">
        <row r="2">
          <cell r="A2">
            <v>0</v>
          </cell>
        </row>
      </sheetData>
      <sheetData sheetId="4881">
        <row r="2">
          <cell r="A2">
            <v>0</v>
          </cell>
        </row>
      </sheetData>
      <sheetData sheetId="4882">
        <row r="2">
          <cell r="A2">
            <v>0</v>
          </cell>
        </row>
      </sheetData>
      <sheetData sheetId="4883">
        <row r="2">
          <cell r="A2">
            <v>0</v>
          </cell>
        </row>
      </sheetData>
      <sheetData sheetId="4884">
        <row r="2">
          <cell r="A2">
            <v>0</v>
          </cell>
        </row>
      </sheetData>
      <sheetData sheetId="4885">
        <row r="2">
          <cell r="A2">
            <v>0</v>
          </cell>
        </row>
      </sheetData>
      <sheetData sheetId="4886">
        <row r="2">
          <cell r="A2">
            <v>0</v>
          </cell>
        </row>
      </sheetData>
      <sheetData sheetId="4887">
        <row r="2">
          <cell r="A2">
            <v>0</v>
          </cell>
        </row>
      </sheetData>
      <sheetData sheetId="4888">
        <row r="2">
          <cell r="A2">
            <v>0</v>
          </cell>
        </row>
      </sheetData>
      <sheetData sheetId="4889">
        <row r="2">
          <cell r="A2">
            <v>0</v>
          </cell>
        </row>
      </sheetData>
      <sheetData sheetId="4890">
        <row r="2">
          <cell r="A2">
            <v>0</v>
          </cell>
        </row>
      </sheetData>
      <sheetData sheetId="4891">
        <row r="2">
          <cell r="A2">
            <v>0</v>
          </cell>
        </row>
      </sheetData>
      <sheetData sheetId="4892">
        <row r="2">
          <cell r="A2">
            <v>0</v>
          </cell>
        </row>
      </sheetData>
      <sheetData sheetId="4893">
        <row r="2">
          <cell r="A2">
            <v>0</v>
          </cell>
        </row>
      </sheetData>
      <sheetData sheetId="4894">
        <row r="2">
          <cell r="A2">
            <v>0</v>
          </cell>
        </row>
      </sheetData>
      <sheetData sheetId="4895">
        <row r="2">
          <cell r="A2">
            <v>0</v>
          </cell>
        </row>
      </sheetData>
      <sheetData sheetId="4896">
        <row r="2">
          <cell r="A2">
            <v>0</v>
          </cell>
        </row>
      </sheetData>
      <sheetData sheetId="4897">
        <row r="2">
          <cell r="A2">
            <v>0</v>
          </cell>
        </row>
      </sheetData>
      <sheetData sheetId="4898">
        <row r="2">
          <cell r="A2">
            <v>0</v>
          </cell>
        </row>
      </sheetData>
      <sheetData sheetId="4899">
        <row r="2">
          <cell r="A2">
            <v>0</v>
          </cell>
        </row>
      </sheetData>
      <sheetData sheetId="4900">
        <row r="2">
          <cell r="A2">
            <v>0</v>
          </cell>
        </row>
      </sheetData>
      <sheetData sheetId="4901">
        <row r="2">
          <cell r="A2">
            <v>0</v>
          </cell>
        </row>
      </sheetData>
      <sheetData sheetId="4902">
        <row r="2">
          <cell r="A2">
            <v>0</v>
          </cell>
        </row>
      </sheetData>
      <sheetData sheetId="4903">
        <row r="2">
          <cell r="A2">
            <v>0</v>
          </cell>
        </row>
      </sheetData>
      <sheetData sheetId="4904">
        <row r="2">
          <cell r="A2">
            <v>0</v>
          </cell>
        </row>
      </sheetData>
      <sheetData sheetId="4905">
        <row r="2">
          <cell r="A2">
            <v>0</v>
          </cell>
        </row>
      </sheetData>
      <sheetData sheetId="4906">
        <row r="2">
          <cell r="A2">
            <v>0</v>
          </cell>
        </row>
      </sheetData>
      <sheetData sheetId="4907">
        <row r="2">
          <cell r="A2">
            <v>0</v>
          </cell>
        </row>
      </sheetData>
      <sheetData sheetId="4908">
        <row r="2">
          <cell r="A2">
            <v>0</v>
          </cell>
        </row>
      </sheetData>
      <sheetData sheetId="4909">
        <row r="2">
          <cell r="A2">
            <v>0</v>
          </cell>
        </row>
      </sheetData>
      <sheetData sheetId="4910">
        <row r="2">
          <cell r="A2">
            <v>0</v>
          </cell>
        </row>
      </sheetData>
      <sheetData sheetId="4911">
        <row r="2">
          <cell r="A2">
            <v>0</v>
          </cell>
        </row>
      </sheetData>
      <sheetData sheetId="4912">
        <row r="2">
          <cell r="A2">
            <v>0</v>
          </cell>
        </row>
      </sheetData>
      <sheetData sheetId="4913">
        <row r="2">
          <cell r="A2">
            <v>0</v>
          </cell>
        </row>
      </sheetData>
      <sheetData sheetId="4914">
        <row r="2">
          <cell r="A2">
            <v>0</v>
          </cell>
        </row>
      </sheetData>
      <sheetData sheetId="4915">
        <row r="2">
          <cell r="A2">
            <v>0</v>
          </cell>
        </row>
      </sheetData>
      <sheetData sheetId="4916">
        <row r="2">
          <cell r="A2">
            <v>0</v>
          </cell>
        </row>
      </sheetData>
      <sheetData sheetId="4917">
        <row r="2">
          <cell r="A2">
            <v>0</v>
          </cell>
        </row>
      </sheetData>
      <sheetData sheetId="4918">
        <row r="2">
          <cell r="A2">
            <v>0</v>
          </cell>
        </row>
      </sheetData>
      <sheetData sheetId="4919">
        <row r="2">
          <cell r="A2">
            <v>0</v>
          </cell>
        </row>
      </sheetData>
      <sheetData sheetId="4920">
        <row r="2">
          <cell r="A2">
            <v>0</v>
          </cell>
        </row>
      </sheetData>
      <sheetData sheetId="4921">
        <row r="2">
          <cell r="A2">
            <v>0</v>
          </cell>
        </row>
      </sheetData>
      <sheetData sheetId="4922">
        <row r="2">
          <cell r="A2">
            <v>0</v>
          </cell>
        </row>
      </sheetData>
      <sheetData sheetId="4923">
        <row r="2">
          <cell r="A2">
            <v>0</v>
          </cell>
        </row>
      </sheetData>
      <sheetData sheetId="4924">
        <row r="2">
          <cell r="A2">
            <v>0</v>
          </cell>
        </row>
      </sheetData>
      <sheetData sheetId="4925">
        <row r="2">
          <cell r="A2">
            <v>0</v>
          </cell>
        </row>
      </sheetData>
      <sheetData sheetId="4926">
        <row r="2">
          <cell r="A2">
            <v>0</v>
          </cell>
        </row>
      </sheetData>
      <sheetData sheetId="4927">
        <row r="2">
          <cell r="A2">
            <v>0</v>
          </cell>
        </row>
      </sheetData>
      <sheetData sheetId="4928">
        <row r="2">
          <cell r="A2">
            <v>0</v>
          </cell>
        </row>
      </sheetData>
      <sheetData sheetId="4929">
        <row r="2">
          <cell r="A2">
            <v>0</v>
          </cell>
        </row>
      </sheetData>
      <sheetData sheetId="4930">
        <row r="2">
          <cell r="A2">
            <v>0</v>
          </cell>
        </row>
      </sheetData>
      <sheetData sheetId="4931">
        <row r="2">
          <cell r="A2">
            <v>0</v>
          </cell>
        </row>
      </sheetData>
      <sheetData sheetId="4932">
        <row r="2">
          <cell r="A2">
            <v>0</v>
          </cell>
        </row>
      </sheetData>
      <sheetData sheetId="4933">
        <row r="2">
          <cell r="A2">
            <v>0</v>
          </cell>
        </row>
      </sheetData>
      <sheetData sheetId="4934">
        <row r="2">
          <cell r="A2">
            <v>0</v>
          </cell>
        </row>
      </sheetData>
      <sheetData sheetId="4935">
        <row r="2">
          <cell r="A2">
            <v>0</v>
          </cell>
        </row>
      </sheetData>
      <sheetData sheetId="4936">
        <row r="2">
          <cell r="A2">
            <v>0</v>
          </cell>
        </row>
      </sheetData>
      <sheetData sheetId="4937">
        <row r="2">
          <cell r="A2">
            <v>0</v>
          </cell>
        </row>
      </sheetData>
      <sheetData sheetId="4938">
        <row r="2">
          <cell r="A2">
            <v>0</v>
          </cell>
        </row>
      </sheetData>
      <sheetData sheetId="4939">
        <row r="2">
          <cell r="A2">
            <v>0</v>
          </cell>
        </row>
      </sheetData>
      <sheetData sheetId="4940">
        <row r="2">
          <cell r="A2">
            <v>0</v>
          </cell>
        </row>
      </sheetData>
      <sheetData sheetId="4941">
        <row r="2">
          <cell r="A2">
            <v>0</v>
          </cell>
        </row>
      </sheetData>
      <sheetData sheetId="4942">
        <row r="2">
          <cell r="A2">
            <v>0</v>
          </cell>
        </row>
      </sheetData>
      <sheetData sheetId="4943">
        <row r="2">
          <cell r="A2">
            <v>0</v>
          </cell>
        </row>
      </sheetData>
      <sheetData sheetId="4944">
        <row r="2">
          <cell r="A2">
            <v>0</v>
          </cell>
        </row>
      </sheetData>
      <sheetData sheetId="4945">
        <row r="2">
          <cell r="A2">
            <v>0</v>
          </cell>
        </row>
      </sheetData>
      <sheetData sheetId="4946">
        <row r="2">
          <cell r="A2">
            <v>0</v>
          </cell>
        </row>
      </sheetData>
      <sheetData sheetId="4947">
        <row r="2">
          <cell r="A2">
            <v>0</v>
          </cell>
        </row>
      </sheetData>
      <sheetData sheetId="4948">
        <row r="2">
          <cell r="A2">
            <v>0</v>
          </cell>
        </row>
      </sheetData>
      <sheetData sheetId="4949">
        <row r="2">
          <cell r="A2">
            <v>0</v>
          </cell>
        </row>
      </sheetData>
      <sheetData sheetId="4950">
        <row r="2">
          <cell r="A2">
            <v>0</v>
          </cell>
        </row>
      </sheetData>
      <sheetData sheetId="4951">
        <row r="2">
          <cell r="A2">
            <v>0</v>
          </cell>
        </row>
      </sheetData>
      <sheetData sheetId="4952">
        <row r="2">
          <cell r="A2">
            <v>0</v>
          </cell>
        </row>
      </sheetData>
      <sheetData sheetId="4953">
        <row r="2">
          <cell r="A2">
            <v>0</v>
          </cell>
        </row>
      </sheetData>
      <sheetData sheetId="4954">
        <row r="2">
          <cell r="A2">
            <v>0</v>
          </cell>
        </row>
      </sheetData>
      <sheetData sheetId="4955">
        <row r="2">
          <cell r="A2">
            <v>0</v>
          </cell>
        </row>
      </sheetData>
      <sheetData sheetId="4956">
        <row r="2">
          <cell r="A2">
            <v>0</v>
          </cell>
        </row>
      </sheetData>
      <sheetData sheetId="4957">
        <row r="2">
          <cell r="A2">
            <v>0</v>
          </cell>
        </row>
      </sheetData>
      <sheetData sheetId="4958">
        <row r="2">
          <cell r="A2">
            <v>0</v>
          </cell>
        </row>
      </sheetData>
      <sheetData sheetId="4959">
        <row r="2">
          <cell r="A2">
            <v>0</v>
          </cell>
        </row>
      </sheetData>
      <sheetData sheetId="4960">
        <row r="2">
          <cell r="A2">
            <v>0</v>
          </cell>
        </row>
      </sheetData>
      <sheetData sheetId="4961">
        <row r="2">
          <cell r="A2">
            <v>0</v>
          </cell>
        </row>
      </sheetData>
      <sheetData sheetId="4962">
        <row r="2">
          <cell r="A2">
            <v>0</v>
          </cell>
        </row>
      </sheetData>
      <sheetData sheetId="4963">
        <row r="2">
          <cell r="A2">
            <v>0</v>
          </cell>
        </row>
      </sheetData>
      <sheetData sheetId="4964">
        <row r="2">
          <cell r="A2">
            <v>0</v>
          </cell>
        </row>
      </sheetData>
      <sheetData sheetId="4965">
        <row r="2">
          <cell r="A2">
            <v>0</v>
          </cell>
        </row>
      </sheetData>
      <sheetData sheetId="4966">
        <row r="2">
          <cell r="A2">
            <v>0</v>
          </cell>
        </row>
      </sheetData>
      <sheetData sheetId="4967">
        <row r="2">
          <cell r="A2">
            <v>0</v>
          </cell>
        </row>
      </sheetData>
      <sheetData sheetId="4968">
        <row r="2">
          <cell r="A2">
            <v>0</v>
          </cell>
        </row>
      </sheetData>
      <sheetData sheetId="4969">
        <row r="2">
          <cell r="A2">
            <v>0</v>
          </cell>
        </row>
      </sheetData>
      <sheetData sheetId="4970">
        <row r="2">
          <cell r="A2">
            <v>0</v>
          </cell>
        </row>
      </sheetData>
      <sheetData sheetId="4971">
        <row r="2">
          <cell r="A2">
            <v>0</v>
          </cell>
        </row>
      </sheetData>
      <sheetData sheetId="4972">
        <row r="2">
          <cell r="A2">
            <v>0</v>
          </cell>
        </row>
      </sheetData>
      <sheetData sheetId="4973">
        <row r="2">
          <cell r="A2">
            <v>0</v>
          </cell>
        </row>
      </sheetData>
      <sheetData sheetId="4974">
        <row r="2">
          <cell r="A2">
            <v>0</v>
          </cell>
        </row>
      </sheetData>
      <sheetData sheetId="4975">
        <row r="2">
          <cell r="A2">
            <v>0</v>
          </cell>
        </row>
      </sheetData>
      <sheetData sheetId="4976">
        <row r="2">
          <cell r="A2">
            <v>0</v>
          </cell>
        </row>
      </sheetData>
      <sheetData sheetId="4977">
        <row r="2">
          <cell r="A2">
            <v>0</v>
          </cell>
        </row>
      </sheetData>
      <sheetData sheetId="4978">
        <row r="2">
          <cell r="A2">
            <v>0</v>
          </cell>
        </row>
      </sheetData>
      <sheetData sheetId="4979">
        <row r="2">
          <cell r="A2">
            <v>0</v>
          </cell>
        </row>
      </sheetData>
      <sheetData sheetId="4980">
        <row r="2">
          <cell r="A2">
            <v>0</v>
          </cell>
        </row>
      </sheetData>
      <sheetData sheetId="4981">
        <row r="2">
          <cell r="A2">
            <v>0</v>
          </cell>
        </row>
      </sheetData>
      <sheetData sheetId="4982">
        <row r="2">
          <cell r="A2">
            <v>0</v>
          </cell>
        </row>
      </sheetData>
      <sheetData sheetId="4983">
        <row r="2">
          <cell r="A2">
            <v>0</v>
          </cell>
        </row>
      </sheetData>
      <sheetData sheetId="4984">
        <row r="2">
          <cell r="A2">
            <v>0</v>
          </cell>
        </row>
      </sheetData>
      <sheetData sheetId="4985">
        <row r="2">
          <cell r="A2">
            <v>0</v>
          </cell>
        </row>
      </sheetData>
      <sheetData sheetId="4986">
        <row r="2">
          <cell r="A2">
            <v>0</v>
          </cell>
        </row>
      </sheetData>
      <sheetData sheetId="4987">
        <row r="2">
          <cell r="A2">
            <v>0</v>
          </cell>
        </row>
      </sheetData>
      <sheetData sheetId="4988">
        <row r="2">
          <cell r="A2">
            <v>0</v>
          </cell>
        </row>
      </sheetData>
      <sheetData sheetId="4989">
        <row r="2">
          <cell r="A2">
            <v>0</v>
          </cell>
        </row>
      </sheetData>
      <sheetData sheetId="4990">
        <row r="2">
          <cell r="A2">
            <v>0</v>
          </cell>
        </row>
      </sheetData>
      <sheetData sheetId="4991">
        <row r="2">
          <cell r="A2">
            <v>0</v>
          </cell>
        </row>
      </sheetData>
      <sheetData sheetId="4992">
        <row r="2">
          <cell r="A2">
            <v>0</v>
          </cell>
        </row>
      </sheetData>
      <sheetData sheetId="4993">
        <row r="2">
          <cell r="A2">
            <v>0</v>
          </cell>
        </row>
      </sheetData>
      <sheetData sheetId="4994">
        <row r="2">
          <cell r="A2">
            <v>0</v>
          </cell>
        </row>
      </sheetData>
      <sheetData sheetId="4995">
        <row r="2">
          <cell r="A2">
            <v>0</v>
          </cell>
        </row>
      </sheetData>
      <sheetData sheetId="4996">
        <row r="2">
          <cell r="A2">
            <v>0</v>
          </cell>
        </row>
      </sheetData>
      <sheetData sheetId="4997">
        <row r="2">
          <cell r="A2">
            <v>0</v>
          </cell>
        </row>
      </sheetData>
      <sheetData sheetId="4998">
        <row r="2">
          <cell r="A2">
            <v>0</v>
          </cell>
        </row>
      </sheetData>
      <sheetData sheetId="4999">
        <row r="2">
          <cell r="A2">
            <v>0</v>
          </cell>
        </row>
      </sheetData>
      <sheetData sheetId="5000">
        <row r="2">
          <cell r="A2">
            <v>0</v>
          </cell>
        </row>
      </sheetData>
      <sheetData sheetId="5001">
        <row r="2">
          <cell r="A2">
            <v>0</v>
          </cell>
        </row>
      </sheetData>
      <sheetData sheetId="5002">
        <row r="2">
          <cell r="A2">
            <v>0</v>
          </cell>
        </row>
      </sheetData>
      <sheetData sheetId="5003">
        <row r="2">
          <cell r="A2">
            <v>0</v>
          </cell>
        </row>
      </sheetData>
      <sheetData sheetId="5004">
        <row r="2">
          <cell r="A2">
            <v>0</v>
          </cell>
        </row>
      </sheetData>
      <sheetData sheetId="5005">
        <row r="2">
          <cell r="A2">
            <v>0</v>
          </cell>
        </row>
      </sheetData>
      <sheetData sheetId="5006">
        <row r="2">
          <cell r="A2">
            <v>0</v>
          </cell>
        </row>
      </sheetData>
      <sheetData sheetId="5007">
        <row r="2">
          <cell r="A2">
            <v>0</v>
          </cell>
        </row>
      </sheetData>
      <sheetData sheetId="5008">
        <row r="2">
          <cell r="A2">
            <v>0</v>
          </cell>
        </row>
      </sheetData>
      <sheetData sheetId="5009"/>
      <sheetData sheetId="5010"/>
      <sheetData sheetId="5011"/>
      <sheetData sheetId="5012">
        <row r="2">
          <cell r="A2">
            <v>0</v>
          </cell>
        </row>
      </sheetData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>
        <row r="2">
          <cell r="A2">
            <v>0</v>
          </cell>
        </row>
      </sheetData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>
        <row r="2">
          <cell r="A2">
            <v>0</v>
          </cell>
        </row>
      </sheetData>
      <sheetData sheetId="5049">
        <row r="2">
          <cell r="A2">
            <v>0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>
        <row r="2">
          <cell r="A2">
            <v>0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2">
          <cell r="A2">
            <v>0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>
        <row r="2">
          <cell r="A2">
            <v>0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2">
          <cell r="A2">
            <v>0</v>
          </cell>
        </row>
      </sheetData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A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>
        <row r="2">
          <cell r="A2">
            <v>0</v>
          </cell>
        </row>
      </sheetData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>
        <row r="2">
          <cell r="A2">
            <v>0</v>
          </cell>
        </row>
      </sheetData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2">
          <cell r="A2">
            <v>0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>
        <row r="2">
          <cell r="A2">
            <v>0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>
        <row r="2">
          <cell r="A2">
            <v>0</v>
          </cell>
        </row>
      </sheetData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A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>
        <row r="2">
          <cell r="A2">
            <v>0</v>
          </cell>
        </row>
      </sheetData>
      <sheetData sheetId="5234">
        <row r="2">
          <cell r="A2">
            <v>0</v>
          </cell>
        </row>
      </sheetData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>
        <row r="2">
          <cell r="A2">
            <v>0</v>
          </cell>
        </row>
      </sheetData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>
        <row r="2">
          <cell r="A2">
            <v>0</v>
          </cell>
        </row>
      </sheetData>
      <sheetData sheetId="5260">
        <row r="2">
          <cell r="A2">
            <v>0</v>
          </cell>
        </row>
      </sheetData>
      <sheetData sheetId="5261">
        <row r="2">
          <cell r="A2">
            <v>0</v>
          </cell>
        </row>
      </sheetData>
      <sheetData sheetId="5262">
        <row r="2">
          <cell r="A2">
            <v>0</v>
          </cell>
        </row>
      </sheetData>
      <sheetData sheetId="5263">
        <row r="2">
          <cell r="A2">
            <v>0</v>
          </cell>
        </row>
      </sheetData>
      <sheetData sheetId="5264">
        <row r="2">
          <cell r="A2">
            <v>0</v>
          </cell>
        </row>
      </sheetData>
      <sheetData sheetId="5265">
        <row r="2">
          <cell r="A2">
            <v>0</v>
          </cell>
        </row>
      </sheetData>
      <sheetData sheetId="5266"/>
      <sheetData sheetId="5267"/>
      <sheetData sheetId="5268">
        <row r="2">
          <cell r="A2">
            <v>0</v>
          </cell>
        </row>
      </sheetData>
      <sheetData sheetId="5269">
        <row r="2">
          <cell r="A2">
            <v>0</v>
          </cell>
        </row>
      </sheetData>
      <sheetData sheetId="5270">
        <row r="2">
          <cell r="A2">
            <v>0</v>
          </cell>
        </row>
      </sheetData>
      <sheetData sheetId="5271">
        <row r="2">
          <cell r="A2">
            <v>0</v>
          </cell>
        </row>
      </sheetData>
      <sheetData sheetId="5272">
        <row r="2">
          <cell r="A2">
            <v>0</v>
          </cell>
        </row>
      </sheetData>
      <sheetData sheetId="5273">
        <row r="2">
          <cell r="A2">
            <v>0</v>
          </cell>
        </row>
      </sheetData>
      <sheetData sheetId="5274">
        <row r="2">
          <cell r="A2">
            <v>0</v>
          </cell>
        </row>
      </sheetData>
      <sheetData sheetId="5275">
        <row r="2">
          <cell r="A2">
            <v>0</v>
          </cell>
        </row>
      </sheetData>
      <sheetData sheetId="5276"/>
      <sheetData sheetId="5277">
        <row r="2">
          <cell r="A2">
            <v>0</v>
          </cell>
        </row>
      </sheetData>
      <sheetData sheetId="5278">
        <row r="2">
          <cell r="A2">
            <v>0</v>
          </cell>
        </row>
      </sheetData>
      <sheetData sheetId="5279">
        <row r="2">
          <cell r="A2">
            <v>0</v>
          </cell>
        </row>
      </sheetData>
      <sheetData sheetId="5280">
        <row r="2">
          <cell r="A2">
            <v>0</v>
          </cell>
        </row>
      </sheetData>
      <sheetData sheetId="5281">
        <row r="2">
          <cell r="A2">
            <v>0</v>
          </cell>
        </row>
      </sheetData>
      <sheetData sheetId="5282">
        <row r="2">
          <cell r="A2">
            <v>0</v>
          </cell>
        </row>
      </sheetData>
      <sheetData sheetId="5283">
        <row r="2">
          <cell r="A2">
            <v>0</v>
          </cell>
        </row>
      </sheetData>
      <sheetData sheetId="5284">
        <row r="2">
          <cell r="A2">
            <v>0</v>
          </cell>
        </row>
      </sheetData>
      <sheetData sheetId="5285">
        <row r="2">
          <cell r="A2">
            <v>0</v>
          </cell>
        </row>
      </sheetData>
      <sheetData sheetId="5286">
        <row r="2">
          <cell r="A2">
            <v>0</v>
          </cell>
        </row>
      </sheetData>
      <sheetData sheetId="5287">
        <row r="2">
          <cell r="A2">
            <v>0</v>
          </cell>
        </row>
      </sheetData>
      <sheetData sheetId="5288">
        <row r="2">
          <cell r="A2">
            <v>0</v>
          </cell>
        </row>
      </sheetData>
      <sheetData sheetId="5289">
        <row r="2">
          <cell r="A2">
            <v>0</v>
          </cell>
        </row>
      </sheetData>
      <sheetData sheetId="5290">
        <row r="2">
          <cell r="A2">
            <v>0</v>
          </cell>
        </row>
      </sheetData>
      <sheetData sheetId="5291">
        <row r="2">
          <cell r="A2">
            <v>0</v>
          </cell>
        </row>
      </sheetData>
      <sheetData sheetId="5292">
        <row r="2">
          <cell r="A2">
            <v>0</v>
          </cell>
        </row>
      </sheetData>
      <sheetData sheetId="5293">
        <row r="2">
          <cell r="A2">
            <v>0</v>
          </cell>
        </row>
      </sheetData>
      <sheetData sheetId="5294">
        <row r="2">
          <cell r="A2">
            <v>0</v>
          </cell>
        </row>
      </sheetData>
      <sheetData sheetId="5295">
        <row r="2">
          <cell r="A2">
            <v>0</v>
          </cell>
        </row>
      </sheetData>
      <sheetData sheetId="5296">
        <row r="2">
          <cell r="A2">
            <v>0</v>
          </cell>
        </row>
      </sheetData>
      <sheetData sheetId="5297">
        <row r="2">
          <cell r="A2">
            <v>0</v>
          </cell>
        </row>
      </sheetData>
      <sheetData sheetId="5298">
        <row r="2">
          <cell r="A2">
            <v>0</v>
          </cell>
        </row>
      </sheetData>
      <sheetData sheetId="5299">
        <row r="2">
          <cell r="A2">
            <v>0</v>
          </cell>
        </row>
      </sheetData>
      <sheetData sheetId="5300">
        <row r="2">
          <cell r="A2">
            <v>0</v>
          </cell>
        </row>
      </sheetData>
      <sheetData sheetId="5301">
        <row r="2">
          <cell r="A2">
            <v>0</v>
          </cell>
        </row>
      </sheetData>
      <sheetData sheetId="5302">
        <row r="2">
          <cell r="A2">
            <v>0</v>
          </cell>
        </row>
      </sheetData>
      <sheetData sheetId="5303">
        <row r="2">
          <cell r="A2">
            <v>0</v>
          </cell>
        </row>
      </sheetData>
      <sheetData sheetId="5304">
        <row r="2">
          <cell r="A2">
            <v>0</v>
          </cell>
        </row>
      </sheetData>
      <sheetData sheetId="5305">
        <row r="2">
          <cell r="A2">
            <v>0</v>
          </cell>
        </row>
      </sheetData>
      <sheetData sheetId="5306">
        <row r="2">
          <cell r="A2">
            <v>0</v>
          </cell>
        </row>
      </sheetData>
      <sheetData sheetId="5307">
        <row r="2">
          <cell r="A2">
            <v>0</v>
          </cell>
        </row>
      </sheetData>
      <sheetData sheetId="5308">
        <row r="2">
          <cell r="A2">
            <v>0</v>
          </cell>
        </row>
      </sheetData>
      <sheetData sheetId="5309">
        <row r="2">
          <cell r="A2">
            <v>0</v>
          </cell>
        </row>
      </sheetData>
      <sheetData sheetId="5310">
        <row r="2">
          <cell r="A2">
            <v>0</v>
          </cell>
        </row>
      </sheetData>
      <sheetData sheetId="5311">
        <row r="2">
          <cell r="A2">
            <v>0</v>
          </cell>
        </row>
      </sheetData>
      <sheetData sheetId="5312">
        <row r="2">
          <cell r="A2">
            <v>0</v>
          </cell>
        </row>
      </sheetData>
      <sheetData sheetId="5313">
        <row r="2">
          <cell r="A2">
            <v>0</v>
          </cell>
        </row>
      </sheetData>
      <sheetData sheetId="5314">
        <row r="2">
          <cell r="A2">
            <v>0</v>
          </cell>
        </row>
      </sheetData>
      <sheetData sheetId="5315">
        <row r="2">
          <cell r="A2">
            <v>0</v>
          </cell>
        </row>
      </sheetData>
      <sheetData sheetId="5316">
        <row r="2">
          <cell r="A2">
            <v>0</v>
          </cell>
        </row>
      </sheetData>
      <sheetData sheetId="5317">
        <row r="2">
          <cell r="A2">
            <v>0</v>
          </cell>
        </row>
      </sheetData>
      <sheetData sheetId="5318">
        <row r="2">
          <cell r="A2">
            <v>0</v>
          </cell>
        </row>
      </sheetData>
      <sheetData sheetId="5319">
        <row r="2">
          <cell r="A2">
            <v>0</v>
          </cell>
        </row>
      </sheetData>
      <sheetData sheetId="5320">
        <row r="2">
          <cell r="A2">
            <v>0</v>
          </cell>
        </row>
      </sheetData>
      <sheetData sheetId="5321">
        <row r="2">
          <cell r="A2">
            <v>0</v>
          </cell>
        </row>
      </sheetData>
      <sheetData sheetId="5322">
        <row r="2">
          <cell r="A2">
            <v>0</v>
          </cell>
        </row>
      </sheetData>
      <sheetData sheetId="5323">
        <row r="2">
          <cell r="A2">
            <v>0</v>
          </cell>
        </row>
      </sheetData>
      <sheetData sheetId="5324">
        <row r="2">
          <cell r="A2">
            <v>0</v>
          </cell>
        </row>
      </sheetData>
      <sheetData sheetId="5325">
        <row r="2">
          <cell r="A2">
            <v>0</v>
          </cell>
        </row>
      </sheetData>
      <sheetData sheetId="5326">
        <row r="2">
          <cell r="A2">
            <v>0</v>
          </cell>
        </row>
      </sheetData>
      <sheetData sheetId="5327">
        <row r="2">
          <cell r="A2">
            <v>0</v>
          </cell>
        </row>
      </sheetData>
      <sheetData sheetId="5328">
        <row r="2">
          <cell r="A2">
            <v>0</v>
          </cell>
        </row>
      </sheetData>
      <sheetData sheetId="5329">
        <row r="2">
          <cell r="A2">
            <v>0</v>
          </cell>
        </row>
      </sheetData>
      <sheetData sheetId="5330">
        <row r="2">
          <cell r="A2">
            <v>0</v>
          </cell>
        </row>
      </sheetData>
      <sheetData sheetId="5331">
        <row r="2">
          <cell r="A2">
            <v>0</v>
          </cell>
        </row>
      </sheetData>
      <sheetData sheetId="5332">
        <row r="2">
          <cell r="A2">
            <v>0</v>
          </cell>
        </row>
      </sheetData>
      <sheetData sheetId="5333">
        <row r="2">
          <cell r="A2">
            <v>0</v>
          </cell>
        </row>
      </sheetData>
      <sheetData sheetId="5334">
        <row r="2">
          <cell r="A2">
            <v>0</v>
          </cell>
        </row>
      </sheetData>
      <sheetData sheetId="5335">
        <row r="2">
          <cell r="A2">
            <v>0</v>
          </cell>
        </row>
      </sheetData>
      <sheetData sheetId="5336">
        <row r="2">
          <cell r="A2">
            <v>0</v>
          </cell>
        </row>
      </sheetData>
      <sheetData sheetId="5337">
        <row r="2">
          <cell r="A2">
            <v>0</v>
          </cell>
        </row>
      </sheetData>
      <sheetData sheetId="5338">
        <row r="2">
          <cell r="A2">
            <v>0</v>
          </cell>
        </row>
      </sheetData>
      <sheetData sheetId="5339">
        <row r="2">
          <cell r="A2">
            <v>0</v>
          </cell>
        </row>
      </sheetData>
      <sheetData sheetId="5340">
        <row r="2">
          <cell r="A2">
            <v>0</v>
          </cell>
        </row>
      </sheetData>
      <sheetData sheetId="5341">
        <row r="2">
          <cell r="A2">
            <v>0</v>
          </cell>
        </row>
      </sheetData>
      <sheetData sheetId="5342">
        <row r="2">
          <cell r="A2">
            <v>0</v>
          </cell>
        </row>
      </sheetData>
      <sheetData sheetId="5343">
        <row r="2">
          <cell r="A2">
            <v>0</v>
          </cell>
        </row>
      </sheetData>
      <sheetData sheetId="5344">
        <row r="2">
          <cell r="A2">
            <v>0</v>
          </cell>
        </row>
      </sheetData>
      <sheetData sheetId="5345">
        <row r="2">
          <cell r="A2">
            <v>0</v>
          </cell>
        </row>
      </sheetData>
      <sheetData sheetId="5346">
        <row r="2">
          <cell r="A2">
            <v>0</v>
          </cell>
        </row>
      </sheetData>
      <sheetData sheetId="5347">
        <row r="2">
          <cell r="A2">
            <v>0</v>
          </cell>
        </row>
      </sheetData>
      <sheetData sheetId="5348">
        <row r="2">
          <cell r="A2">
            <v>0</v>
          </cell>
        </row>
      </sheetData>
      <sheetData sheetId="5349">
        <row r="2">
          <cell r="A2">
            <v>0</v>
          </cell>
        </row>
      </sheetData>
      <sheetData sheetId="5350">
        <row r="2">
          <cell r="A2">
            <v>0</v>
          </cell>
        </row>
      </sheetData>
      <sheetData sheetId="5351">
        <row r="2">
          <cell r="A2">
            <v>0</v>
          </cell>
        </row>
      </sheetData>
      <sheetData sheetId="5352">
        <row r="2">
          <cell r="A2">
            <v>0</v>
          </cell>
        </row>
      </sheetData>
      <sheetData sheetId="5353">
        <row r="2">
          <cell r="A2">
            <v>0</v>
          </cell>
        </row>
      </sheetData>
      <sheetData sheetId="5354">
        <row r="2">
          <cell r="A2">
            <v>0</v>
          </cell>
        </row>
      </sheetData>
      <sheetData sheetId="5355">
        <row r="2">
          <cell r="A2">
            <v>0</v>
          </cell>
        </row>
      </sheetData>
      <sheetData sheetId="5356">
        <row r="2">
          <cell r="A2">
            <v>0</v>
          </cell>
        </row>
      </sheetData>
      <sheetData sheetId="5357">
        <row r="2">
          <cell r="A2">
            <v>0</v>
          </cell>
        </row>
      </sheetData>
      <sheetData sheetId="5358">
        <row r="2">
          <cell r="A2">
            <v>0</v>
          </cell>
        </row>
      </sheetData>
      <sheetData sheetId="5359">
        <row r="2">
          <cell r="A2">
            <v>0</v>
          </cell>
        </row>
      </sheetData>
      <sheetData sheetId="5360">
        <row r="2">
          <cell r="A2">
            <v>0</v>
          </cell>
        </row>
      </sheetData>
      <sheetData sheetId="5361">
        <row r="2">
          <cell r="A2">
            <v>0</v>
          </cell>
        </row>
      </sheetData>
      <sheetData sheetId="5362">
        <row r="2">
          <cell r="A2">
            <v>0</v>
          </cell>
        </row>
      </sheetData>
      <sheetData sheetId="5363">
        <row r="2">
          <cell r="A2">
            <v>0</v>
          </cell>
        </row>
      </sheetData>
      <sheetData sheetId="5364">
        <row r="2">
          <cell r="A2">
            <v>0</v>
          </cell>
        </row>
      </sheetData>
      <sheetData sheetId="5365">
        <row r="2">
          <cell r="A2">
            <v>0</v>
          </cell>
        </row>
      </sheetData>
      <sheetData sheetId="5366">
        <row r="2">
          <cell r="A2">
            <v>0</v>
          </cell>
        </row>
      </sheetData>
      <sheetData sheetId="5367">
        <row r="2">
          <cell r="A2">
            <v>0</v>
          </cell>
        </row>
      </sheetData>
      <sheetData sheetId="5368">
        <row r="2">
          <cell r="A2">
            <v>0</v>
          </cell>
        </row>
      </sheetData>
      <sheetData sheetId="5369">
        <row r="2">
          <cell r="A2">
            <v>0</v>
          </cell>
        </row>
      </sheetData>
      <sheetData sheetId="5370">
        <row r="2">
          <cell r="A2">
            <v>0</v>
          </cell>
        </row>
      </sheetData>
      <sheetData sheetId="5371">
        <row r="2">
          <cell r="A2">
            <v>0</v>
          </cell>
        </row>
      </sheetData>
      <sheetData sheetId="5372">
        <row r="2">
          <cell r="A2">
            <v>0</v>
          </cell>
        </row>
      </sheetData>
      <sheetData sheetId="5373">
        <row r="2">
          <cell r="A2">
            <v>0</v>
          </cell>
        </row>
      </sheetData>
      <sheetData sheetId="5374">
        <row r="2">
          <cell r="A2">
            <v>0</v>
          </cell>
        </row>
      </sheetData>
      <sheetData sheetId="5375">
        <row r="2">
          <cell r="A2">
            <v>0</v>
          </cell>
        </row>
      </sheetData>
      <sheetData sheetId="5376">
        <row r="2">
          <cell r="A2">
            <v>0</v>
          </cell>
        </row>
      </sheetData>
      <sheetData sheetId="5377">
        <row r="2">
          <cell r="A2">
            <v>0</v>
          </cell>
        </row>
      </sheetData>
      <sheetData sheetId="5378">
        <row r="2">
          <cell r="A2">
            <v>0</v>
          </cell>
        </row>
      </sheetData>
      <sheetData sheetId="5379">
        <row r="2">
          <cell r="A2">
            <v>0</v>
          </cell>
        </row>
      </sheetData>
      <sheetData sheetId="5380">
        <row r="2">
          <cell r="A2">
            <v>0</v>
          </cell>
        </row>
      </sheetData>
      <sheetData sheetId="5381">
        <row r="2">
          <cell r="A2">
            <v>0</v>
          </cell>
        </row>
      </sheetData>
      <sheetData sheetId="5382">
        <row r="2">
          <cell r="A2">
            <v>0</v>
          </cell>
        </row>
      </sheetData>
      <sheetData sheetId="5383">
        <row r="2">
          <cell r="A2">
            <v>0</v>
          </cell>
        </row>
      </sheetData>
      <sheetData sheetId="5384">
        <row r="2">
          <cell r="A2">
            <v>0</v>
          </cell>
        </row>
      </sheetData>
      <sheetData sheetId="5385">
        <row r="2">
          <cell r="A2">
            <v>0</v>
          </cell>
        </row>
      </sheetData>
      <sheetData sheetId="5386">
        <row r="2">
          <cell r="A2">
            <v>0</v>
          </cell>
        </row>
      </sheetData>
      <sheetData sheetId="5387">
        <row r="2">
          <cell r="A2">
            <v>0</v>
          </cell>
        </row>
      </sheetData>
      <sheetData sheetId="5388">
        <row r="2">
          <cell r="A2">
            <v>0</v>
          </cell>
        </row>
      </sheetData>
      <sheetData sheetId="5389">
        <row r="2">
          <cell r="A2">
            <v>0</v>
          </cell>
        </row>
      </sheetData>
      <sheetData sheetId="5390">
        <row r="2">
          <cell r="A2">
            <v>0</v>
          </cell>
        </row>
      </sheetData>
      <sheetData sheetId="5391">
        <row r="2">
          <cell r="A2">
            <v>0</v>
          </cell>
        </row>
      </sheetData>
      <sheetData sheetId="5392">
        <row r="2">
          <cell r="A2">
            <v>0</v>
          </cell>
        </row>
      </sheetData>
      <sheetData sheetId="5393">
        <row r="2">
          <cell r="A2">
            <v>0</v>
          </cell>
        </row>
      </sheetData>
      <sheetData sheetId="5394">
        <row r="2">
          <cell r="A2">
            <v>0</v>
          </cell>
        </row>
      </sheetData>
      <sheetData sheetId="5395">
        <row r="2">
          <cell r="A2">
            <v>0</v>
          </cell>
        </row>
      </sheetData>
      <sheetData sheetId="5396">
        <row r="2">
          <cell r="A2">
            <v>0</v>
          </cell>
        </row>
      </sheetData>
      <sheetData sheetId="5397">
        <row r="2">
          <cell r="A2">
            <v>0</v>
          </cell>
        </row>
      </sheetData>
      <sheetData sheetId="5398">
        <row r="2">
          <cell r="A2">
            <v>0</v>
          </cell>
        </row>
      </sheetData>
      <sheetData sheetId="5399">
        <row r="2">
          <cell r="A2">
            <v>0</v>
          </cell>
        </row>
      </sheetData>
      <sheetData sheetId="5400">
        <row r="2">
          <cell r="A2">
            <v>0</v>
          </cell>
        </row>
      </sheetData>
      <sheetData sheetId="5401">
        <row r="2">
          <cell r="A2">
            <v>0</v>
          </cell>
        </row>
      </sheetData>
      <sheetData sheetId="5402">
        <row r="2">
          <cell r="A2">
            <v>0</v>
          </cell>
        </row>
      </sheetData>
      <sheetData sheetId="5403">
        <row r="2">
          <cell r="A2">
            <v>0</v>
          </cell>
        </row>
      </sheetData>
      <sheetData sheetId="5404">
        <row r="2">
          <cell r="A2">
            <v>0</v>
          </cell>
        </row>
      </sheetData>
      <sheetData sheetId="5405">
        <row r="2">
          <cell r="A2">
            <v>0</v>
          </cell>
        </row>
      </sheetData>
      <sheetData sheetId="5406">
        <row r="2">
          <cell r="A2">
            <v>0</v>
          </cell>
        </row>
      </sheetData>
      <sheetData sheetId="5407">
        <row r="2">
          <cell r="A2">
            <v>0</v>
          </cell>
        </row>
      </sheetData>
      <sheetData sheetId="5408">
        <row r="2">
          <cell r="A2">
            <v>0</v>
          </cell>
        </row>
      </sheetData>
      <sheetData sheetId="5409">
        <row r="2">
          <cell r="A2">
            <v>0</v>
          </cell>
        </row>
      </sheetData>
      <sheetData sheetId="5410">
        <row r="2">
          <cell r="A2">
            <v>0</v>
          </cell>
        </row>
      </sheetData>
      <sheetData sheetId="5411">
        <row r="2">
          <cell r="A2">
            <v>0</v>
          </cell>
        </row>
      </sheetData>
      <sheetData sheetId="5412">
        <row r="2">
          <cell r="A2">
            <v>0</v>
          </cell>
        </row>
      </sheetData>
      <sheetData sheetId="5413">
        <row r="2">
          <cell r="A2">
            <v>0</v>
          </cell>
        </row>
      </sheetData>
      <sheetData sheetId="5414">
        <row r="2">
          <cell r="A2">
            <v>0</v>
          </cell>
        </row>
      </sheetData>
      <sheetData sheetId="5415">
        <row r="2">
          <cell r="A2">
            <v>0</v>
          </cell>
        </row>
      </sheetData>
      <sheetData sheetId="5416">
        <row r="2">
          <cell r="A2">
            <v>0</v>
          </cell>
        </row>
      </sheetData>
      <sheetData sheetId="5417">
        <row r="2">
          <cell r="A2">
            <v>0</v>
          </cell>
        </row>
      </sheetData>
      <sheetData sheetId="5418">
        <row r="2">
          <cell r="A2">
            <v>0</v>
          </cell>
        </row>
      </sheetData>
      <sheetData sheetId="5419">
        <row r="2">
          <cell r="A2">
            <v>0</v>
          </cell>
        </row>
      </sheetData>
      <sheetData sheetId="5420">
        <row r="2">
          <cell r="A2">
            <v>0</v>
          </cell>
        </row>
      </sheetData>
      <sheetData sheetId="5421">
        <row r="2">
          <cell r="A2">
            <v>0</v>
          </cell>
        </row>
      </sheetData>
      <sheetData sheetId="5422">
        <row r="2">
          <cell r="A2">
            <v>0</v>
          </cell>
        </row>
      </sheetData>
      <sheetData sheetId="5423">
        <row r="2">
          <cell r="A2">
            <v>0</v>
          </cell>
        </row>
      </sheetData>
      <sheetData sheetId="5424">
        <row r="2">
          <cell r="A2">
            <v>0</v>
          </cell>
        </row>
      </sheetData>
      <sheetData sheetId="5425">
        <row r="2">
          <cell r="A2">
            <v>0</v>
          </cell>
        </row>
      </sheetData>
      <sheetData sheetId="5426">
        <row r="2">
          <cell r="A2">
            <v>0</v>
          </cell>
        </row>
      </sheetData>
      <sheetData sheetId="5427">
        <row r="2">
          <cell r="A2">
            <v>0</v>
          </cell>
        </row>
      </sheetData>
      <sheetData sheetId="5428">
        <row r="2">
          <cell r="A2">
            <v>0</v>
          </cell>
        </row>
      </sheetData>
      <sheetData sheetId="5429">
        <row r="2">
          <cell r="A2">
            <v>0</v>
          </cell>
        </row>
      </sheetData>
      <sheetData sheetId="5430">
        <row r="2">
          <cell r="A2">
            <v>0</v>
          </cell>
        </row>
      </sheetData>
      <sheetData sheetId="5431">
        <row r="2">
          <cell r="A2">
            <v>0</v>
          </cell>
        </row>
      </sheetData>
      <sheetData sheetId="5432">
        <row r="2">
          <cell r="A2">
            <v>0</v>
          </cell>
        </row>
      </sheetData>
      <sheetData sheetId="5433">
        <row r="2">
          <cell r="A2">
            <v>0</v>
          </cell>
        </row>
      </sheetData>
      <sheetData sheetId="5434">
        <row r="2">
          <cell r="A2">
            <v>0</v>
          </cell>
        </row>
      </sheetData>
      <sheetData sheetId="5435">
        <row r="2">
          <cell r="A2">
            <v>0</v>
          </cell>
        </row>
      </sheetData>
      <sheetData sheetId="5436">
        <row r="2">
          <cell r="A2">
            <v>0</v>
          </cell>
        </row>
      </sheetData>
      <sheetData sheetId="5437">
        <row r="2">
          <cell r="A2">
            <v>0</v>
          </cell>
        </row>
      </sheetData>
      <sheetData sheetId="5438">
        <row r="2">
          <cell r="A2">
            <v>0</v>
          </cell>
        </row>
      </sheetData>
      <sheetData sheetId="5439">
        <row r="2">
          <cell r="A2">
            <v>0</v>
          </cell>
        </row>
      </sheetData>
      <sheetData sheetId="5440">
        <row r="2">
          <cell r="A2">
            <v>0</v>
          </cell>
        </row>
      </sheetData>
      <sheetData sheetId="5441">
        <row r="2">
          <cell r="A2">
            <v>0</v>
          </cell>
        </row>
      </sheetData>
      <sheetData sheetId="5442">
        <row r="2">
          <cell r="A2">
            <v>0</v>
          </cell>
        </row>
      </sheetData>
      <sheetData sheetId="5443">
        <row r="2">
          <cell r="A2">
            <v>0</v>
          </cell>
        </row>
      </sheetData>
      <sheetData sheetId="5444">
        <row r="2">
          <cell r="A2">
            <v>0</v>
          </cell>
        </row>
      </sheetData>
      <sheetData sheetId="5445">
        <row r="2">
          <cell r="A2">
            <v>0</v>
          </cell>
        </row>
      </sheetData>
      <sheetData sheetId="5446">
        <row r="2">
          <cell r="A2">
            <v>0</v>
          </cell>
        </row>
      </sheetData>
      <sheetData sheetId="5447">
        <row r="2">
          <cell r="A2">
            <v>0</v>
          </cell>
        </row>
      </sheetData>
      <sheetData sheetId="5448">
        <row r="2">
          <cell r="A2">
            <v>0</v>
          </cell>
        </row>
      </sheetData>
      <sheetData sheetId="5449">
        <row r="2">
          <cell r="A2">
            <v>0</v>
          </cell>
        </row>
      </sheetData>
      <sheetData sheetId="5450">
        <row r="2">
          <cell r="A2">
            <v>0</v>
          </cell>
        </row>
      </sheetData>
      <sheetData sheetId="5451">
        <row r="2">
          <cell r="A2">
            <v>0</v>
          </cell>
        </row>
      </sheetData>
      <sheetData sheetId="5452">
        <row r="2">
          <cell r="A2">
            <v>0</v>
          </cell>
        </row>
      </sheetData>
      <sheetData sheetId="5453">
        <row r="2">
          <cell r="A2">
            <v>0</v>
          </cell>
        </row>
      </sheetData>
      <sheetData sheetId="5454">
        <row r="2">
          <cell r="A2">
            <v>0</v>
          </cell>
        </row>
      </sheetData>
      <sheetData sheetId="5455">
        <row r="2">
          <cell r="A2">
            <v>0</v>
          </cell>
        </row>
      </sheetData>
      <sheetData sheetId="5456">
        <row r="2">
          <cell r="A2">
            <v>0</v>
          </cell>
        </row>
      </sheetData>
      <sheetData sheetId="5457">
        <row r="2">
          <cell r="A2">
            <v>0</v>
          </cell>
        </row>
      </sheetData>
      <sheetData sheetId="5458">
        <row r="2">
          <cell r="A2">
            <v>0</v>
          </cell>
        </row>
      </sheetData>
      <sheetData sheetId="5459">
        <row r="2">
          <cell r="A2">
            <v>0</v>
          </cell>
        </row>
      </sheetData>
      <sheetData sheetId="5460">
        <row r="2">
          <cell r="A2">
            <v>0</v>
          </cell>
        </row>
      </sheetData>
      <sheetData sheetId="5461">
        <row r="2">
          <cell r="A2">
            <v>0</v>
          </cell>
        </row>
      </sheetData>
      <sheetData sheetId="5462">
        <row r="2">
          <cell r="A2">
            <v>0</v>
          </cell>
        </row>
      </sheetData>
      <sheetData sheetId="5463">
        <row r="2">
          <cell r="A2">
            <v>0</v>
          </cell>
        </row>
      </sheetData>
      <sheetData sheetId="5464">
        <row r="2">
          <cell r="A2">
            <v>0</v>
          </cell>
        </row>
      </sheetData>
      <sheetData sheetId="5465">
        <row r="2">
          <cell r="A2">
            <v>0</v>
          </cell>
        </row>
      </sheetData>
      <sheetData sheetId="5466">
        <row r="2">
          <cell r="A2">
            <v>0</v>
          </cell>
        </row>
      </sheetData>
      <sheetData sheetId="5467">
        <row r="2">
          <cell r="A2">
            <v>0</v>
          </cell>
        </row>
      </sheetData>
      <sheetData sheetId="5468">
        <row r="2">
          <cell r="A2">
            <v>0</v>
          </cell>
        </row>
      </sheetData>
      <sheetData sheetId="5469">
        <row r="2">
          <cell r="A2">
            <v>0</v>
          </cell>
        </row>
      </sheetData>
      <sheetData sheetId="5470">
        <row r="2">
          <cell r="A2">
            <v>0</v>
          </cell>
        </row>
      </sheetData>
      <sheetData sheetId="5471">
        <row r="2">
          <cell r="A2">
            <v>0</v>
          </cell>
        </row>
      </sheetData>
      <sheetData sheetId="5472">
        <row r="2">
          <cell r="A2">
            <v>0</v>
          </cell>
        </row>
      </sheetData>
      <sheetData sheetId="5473">
        <row r="2">
          <cell r="A2">
            <v>0</v>
          </cell>
        </row>
      </sheetData>
      <sheetData sheetId="5474">
        <row r="2">
          <cell r="A2">
            <v>0</v>
          </cell>
        </row>
      </sheetData>
      <sheetData sheetId="5475">
        <row r="2">
          <cell r="A2">
            <v>0</v>
          </cell>
        </row>
      </sheetData>
      <sheetData sheetId="5476">
        <row r="2">
          <cell r="A2">
            <v>0</v>
          </cell>
        </row>
      </sheetData>
      <sheetData sheetId="5477">
        <row r="2">
          <cell r="A2">
            <v>0</v>
          </cell>
        </row>
      </sheetData>
      <sheetData sheetId="5478">
        <row r="2">
          <cell r="A2">
            <v>0</v>
          </cell>
        </row>
      </sheetData>
      <sheetData sheetId="5479">
        <row r="2">
          <cell r="A2">
            <v>0</v>
          </cell>
        </row>
      </sheetData>
      <sheetData sheetId="5480">
        <row r="2">
          <cell r="A2">
            <v>0</v>
          </cell>
        </row>
      </sheetData>
      <sheetData sheetId="5481">
        <row r="2">
          <cell r="A2">
            <v>0</v>
          </cell>
        </row>
      </sheetData>
      <sheetData sheetId="5482">
        <row r="2">
          <cell r="A2">
            <v>0</v>
          </cell>
        </row>
      </sheetData>
      <sheetData sheetId="5483">
        <row r="2">
          <cell r="A2">
            <v>0</v>
          </cell>
        </row>
      </sheetData>
      <sheetData sheetId="5484">
        <row r="2">
          <cell r="A2">
            <v>0</v>
          </cell>
        </row>
      </sheetData>
      <sheetData sheetId="5485">
        <row r="2">
          <cell r="A2">
            <v>0</v>
          </cell>
        </row>
      </sheetData>
      <sheetData sheetId="5486">
        <row r="2">
          <cell r="A2">
            <v>0</v>
          </cell>
        </row>
      </sheetData>
      <sheetData sheetId="5487">
        <row r="2">
          <cell r="A2">
            <v>0</v>
          </cell>
        </row>
      </sheetData>
      <sheetData sheetId="5488">
        <row r="2">
          <cell r="A2">
            <v>0</v>
          </cell>
        </row>
      </sheetData>
      <sheetData sheetId="5489">
        <row r="2">
          <cell r="A2">
            <v>0</v>
          </cell>
        </row>
      </sheetData>
      <sheetData sheetId="5490">
        <row r="2">
          <cell r="A2">
            <v>0</v>
          </cell>
        </row>
      </sheetData>
      <sheetData sheetId="5491">
        <row r="2">
          <cell r="A2">
            <v>0</v>
          </cell>
        </row>
      </sheetData>
      <sheetData sheetId="5492">
        <row r="2">
          <cell r="A2">
            <v>0</v>
          </cell>
        </row>
      </sheetData>
      <sheetData sheetId="5493">
        <row r="2">
          <cell r="A2">
            <v>0</v>
          </cell>
        </row>
      </sheetData>
      <sheetData sheetId="5494">
        <row r="2">
          <cell r="A2">
            <v>0</v>
          </cell>
        </row>
      </sheetData>
      <sheetData sheetId="5495">
        <row r="2">
          <cell r="A2">
            <v>0</v>
          </cell>
        </row>
      </sheetData>
      <sheetData sheetId="5496"/>
      <sheetData sheetId="5497">
        <row r="2">
          <cell r="A2">
            <v>0</v>
          </cell>
        </row>
      </sheetData>
      <sheetData sheetId="5498">
        <row r="2">
          <cell r="A2">
            <v>0</v>
          </cell>
        </row>
      </sheetData>
      <sheetData sheetId="5499">
        <row r="2">
          <cell r="A2">
            <v>0</v>
          </cell>
        </row>
      </sheetData>
      <sheetData sheetId="5500">
        <row r="2">
          <cell r="A2">
            <v>0</v>
          </cell>
        </row>
      </sheetData>
      <sheetData sheetId="5501">
        <row r="2">
          <cell r="A2">
            <v>0</v>
          </cell>
        </row>
      </sheetData>
      <sheetData sheetId="5502">
        <row r="2">
          <cell r="A2">
            <v>0</v>
          </cell>
        </row>
      </sheetData>
      <sheetData sheetId="5503">
        <row r="2">
          <cell r="A2">
            <v>0</v>
          </cell>
        </row>
      </sheetData>
      <sheetData sheetId="5504">
        <row r="2">
          <cell r="A2">
            <v>0</v>
          </cell>
        </row>
      </sheetData>
      <sheetData sheetId="5505">
        <row r="2">
          <cell r="A2">
            <v>0</v>
          </cell>
        </row>
      </sheetData>
      <sheetData sheetId="5506">
        <row r="2">
          <cell r="A2">
            <v>0</v>
          </cell>
        </row>
      </sheetData>
      <sheetData sheetId="5507">
        <row r="2">
          <cell r="A2">
            <v>0</v>
          </cell>
        </row>
      </sheetData>
      <sheetData sheetId="5508">
        <row r="2">
          <cell r="A2">
            <v>0</v>
          </cell>
        </row>
      </sheetData>
      <sheetData sheetId="5509">
        <row r="2">
          <cell r="A2">
            <v>0</v>
          </cell>
        </row>
      </sheetData>
      <sheetData sheetId="5510">
        <row r="2">
          <cell r="A2">
            <v>0</v>
          </cell>
        </row>
      </sheetData>
      <sheetData sheetId="5511"/>
      <sheetData sheetId="5512"/>
      <sheetData sheetId="5513"/>
      <sheetData sheetId="5514"/>
      <sheetData sheetId="5515"/>
      <sheetData sheetId="5516"/>
      <sheetData sheetId="5517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/>
      <sheetData sheetId="55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</sheetNames>
    <sheetDataSet>
      <sheetData sheetId="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Hoja1"/>
      <sheetName val="Interc_de_Hidr_"/>
      <sheetName val="Cambio_de_Valv_"/>
      <sheetName val="Interc_tapones"/>
      <sheetName val="Interc_válv_"/>
      <sheetName val="Coloc__e_Interc__Tapones"/>
      <sheetName val="Varios_"/>
      <sheetName val="Paral__1"/>
      <sheetName val="Paral__2"/>
      <sheetName val="Paral__3"/>
      <sheetName val="Paral_4"/>
      <sheetName val="Interc_de_Hidr_2"/>
      <sheetName val="Cambio_de_Valv_2"/>
      <sheetName val="Interc_tapones2"/>
      <sheetName val="Interc_válv_2"/>
      <sheetName val="Coloc__e_Interc__Tapones2"/>
      <sheetName val="Varios_2"/>
      <sheetName val="Paral__12"/>
      <sheetName val="Paral__22"/>
      <sheetName val="Paral__32"/>
      <sheetName val="Paral_42"/>
      <sheetName val="Interc_de_Hidr_1"/>
      <sheetName val="Cambio_de_Valv_1"/>
      <sheetName val="Interc_tapones1"/>
      <sheetName val="Interc_válv_1"/>
      <sheetName val="Coloc__e_Interc__Tapones1"/>
      <sheetName val="Varios_1"/>
      <sheetName val="Paral__11"/>
      <sheetName val="Paral__21"/>
      <sheetName val="Paral__31"/>
      <sheetName val="Paral_41"/>
    </sheetNames>
    <sheetDataSet>
      <sheetData sheetId="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0" refreshError="1"/>
      <sheetData sheetId="11" refreshError="1"/>
      <sheetData sheetId="12">
        <row r="5">
          <cell r="E5" t="str">
            <v>CANTIDAD</v>
          </cell>
        </row>
      </sheetData>
      <sheetData sheetId="13">
        <row r="5">
          <cell r="E5" t="str">
            <v>CANTIDAD</v>
          </cell>
        </row>
      </sheetData>
      <sheetData sheetId="14">
        <row r="5">
          <cell r="E5" t="str">
            <v>CANTIDAD</v>
          </cell>
        </row>
      </sheetData>
      <sheetData sheetId="15">
        <row r="5">
          <cell r="E5" t="str">
            <v>CANTIDAD</v>
          </cell>
        </row>
      </sheetData>
      <sheetData sheetId="16">
        <row r="5">
          <cell r="E5" t="str">
            <v>CANTIDAD</v>
          </cell>
        </row>
      </sheetData>
      <sheetData sheetId="17">
        <row r="5">
          <cell r="E5" t="str">
            <v>CANTIDAD</v>
          </cell>
        </row>
      </sheetData>
      <sheetData sheetId="18">
        <row r="5">
          <cell r="E5" t="str">
            <v>CANTIDAD</v>
          </cell>
        </row>
      </sheetData>
      <sheetData sheetId="19">
        <row r="5">
          <cell r="E5" t="str">
            <v>CANTIDAD</v>
          </cell>
        </row>
      </sheetData>
      <sheetData sheetId="20">
        <row r="5">
          <cell r="E5" t="str">
            <v>CANTIDAD</v>
          </cell>
        </row>
      </sheetData>
      <sheetData sheetId="21">
        <row r="5">
          <cell r="E5" t="str">
            <v>CANTIDAD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</sheetNames>
    <sheetDataSet>
      <sheetData sheetId="0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  <sheetName val="INSUMOS BASE"/>
      <sheetName val="costos mano obra"/>
      <sheetName val="Información"/>
      <sheetName val="ANEXOS QUE APLICAN"/>
      <sheetName val="DATOS GRALES"/>
      <sheetName val="PRESUPUESTO"/>
      <sheetName val="FORMATO AU"/>
      <sheetName val="CALCULO ANTICIPO"/>
      <sheetName val="GASTOS DE LEGALIZACIÓN"/>
      <sheetName val="APU AMBIENTAL"/>
      <sheetName val="LISTA VERIFICACIÓN "/>
      <sheetName val="INTERV AMBIENTAL"/>
      <sheetName val="IMPACTOS"/>
      <sheetName val="CRONOGRAMA"/>
      <sheetName val="APU"/>
      <sheetName val="APU labores arbolado 2014"/>
      <sheetName val="INSUMOS_BASE1"/>
      <sheetName val="costos_mano_obra1"/>
      <sheetName val="ANEXOS_QUE_APLICAN1"/>
      <sheetName val="DATOS_GRALES1"/>
      <sheetName val="FORMATO_AU1"/>
      <sheetName val="CALCULO_ANTICIPO1"/>
      <sheetName val="GASTOS_DE_LEGALIZACIÓN1"/>
      <sheetName val="APU_AMBIENTAL1"/>
      <sheetName val="LISTA_VERIFICACIÓN_1"/>
      <sheetName val="INTERV_AMBIENTAL1"/>
      <sheetName val="APU_labores_arbolado_20141"/>
      <sheetName val="INSUMOS_BASE"/>
      <sheetName val="costos_mano_obra"/>
      <sheetName val="ANEXOS_QUE_APLICAN"/>
      <sheetName val="DATOS_GRALES"/>
      <sheetName val="FORMATO_AU"/>
      <sheetName val="CALCULO_ANTICIPO"/>
      <sheetName val="GASTOS_DE_LEGALIZACIÓN"/>
      <sheetName val="APU_AMBIENTAL"/>
      <sheetName val="LISTA_VERIFICACIÓN_"/>
      <sheetName val="INTERV_AMBIENTAL"/>
      <sheetName val="APU_labores_arbolado_2014"/>
      <sheetName val="Presupuesto correigio nora mora"/>
      <sheetName val="Formular"/>
      <sheetName val="Recursos"/>
      <sheetName val="RELACION DE PRECIOS"/>
      <sheetName val="ACTA 6"/>
      <sheetName val="MODIF. 2"/>
      <sheetName val="MODIF. 3"/>
      <sheetName val="MODIF. 4"/>
      <sheetName val="cant"/>
      <sheetName val="par mar19"/>
      <sheetName val="par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C1">
            <v>0</v>
          </cell>
        </row>
      </sheetData>
      <sheetData sheetId="5">
        <row r="1">
          <cell r="C1">
            <v>0</v>
          </cell>
        </row>
      </sheetData>
      <sheetData sheetId="6">
        <row r="1">
          <cell r="C1">
            <v>0</v>
          </cell>
        </row>
      </sheetData>
      <sheetData sheetId="7">
        <row r="1">
          <cell r="C1">
            <v>0</v>
          </cell>
        </row>
      </sheetData>
      <sheetData sheetId="8">
        <row r="1">
          <cell r="C1">
            <v>0</v>
          </cell>
        </row>
      </sheetData>
      <sheetData sheetId="9">
        <row r="1">
          <cell r="C1">
            <v>0</v>
          </cell>
        </row>
      </sheetData>
      <sheetData sheetId="10"/>
      <sheetData sheetId="11"/>
      <sheetData sheetId="12"/>
      <sheetData sheetId="13">
        <row r="1">
          <cell r="C1">
            <v>0</v>
          </cell>
        </row>
      </sheetData>
      <sheetData sheetId="14">
        <row r="1">
          <cell r="C1">
            <v>0</v>
          </cell>
        </row>
      </sheetData>
      <sheetData sheetId="15">
        <row r="1">
          <cell r="C1">
            <v>0</v>
          </cell>
        </row>
      </sheetData>
      <sheetData sheetId="16">
        <row r="1">
          <cell r="C1">
            <v>0</v>
          </cell>
        </row>
      </sheetData>
      <sheetData sheetId="17">
        <row r="1">
          <cell r="C1">
            <v>0</v>
          </cell>
        </row>
      </sheetData>
      <sheetData sheetId="18">
        <row r="1">
          <cell r="C1">
            <v>0</v>
          </cell>
        </row>
      </sheetData>
      <sheetData sheetId="19">
        <row r="1">
          <cell r="C1">
            <v>0</v>
          </cell>
        </row>
      </sheetData>
      <sheetData sheetId="20">
        <row r="1">
          <cell r="C1">
            <v>0</v>
          </cell>
        </row>
      </sheetData>
      <sheetData sheetId="21">
        <row r="1">
          <cell r="C1">
            <v>0</v>
          </cell>
        </row>
      </sheetData>
      <sheetData sheetId="22">
        <row r="1">
          <cell r="C1">
            <v>0</v>
          </cell>
        </row>
      </sheetData>
      <sheetData sheetId="23">
        <row r="1">
          <cell r="C1">
            <v>0</v>
          </cell>
        </row>
      </sheetData>
      <sheetData sheetId="24">
        <row r="1">
          <cell r="C1">
            <v>0</v>
          </cell>
        </row>
      </sheetData>
      <sheetData sheetId="25">
        <row r="1">
          <cell r="C1">
            <v>0</v>
          </cell>
        </row>
      </sheetData>
      <sheetData sheetId="26">
        <row r="1">
          <cell r="C1">
            <v>0</v>
          </cell>
        </row>
      </sheetData>
      <sheetData sheetId="27">
        <row r="1">
          <cell r="C1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C1">
            <v>0</v>
          </cell>
        </row>
      </sheetData>
      <sheetData sheetId="33">
        <row r="1">
          <cell r="C1">
            <v>0</v>
          </cell>
        </row>
      </sheetData>
      <sheetData sheetId="34">
        <row r="1">
          <cell r="C1">
            <v>0</v>
          </cell>
        </row>
      </sheetData>
      <sheetData sheetId="35">
        <row r="1">
          <cell r="C1">
            <v>0</v>
          </cell>
        </row>
      </sheetData>
      <sheetData sheetId="36">
        <row r="1">
          <cell r="C1">
            <v>0</v>
          </cell>
        </row>
      </sheetData>
      <sheetData sheetId="37">
        <row r="1">
          <cell r="C1">
            <v>0</v>
          </cell>
        </row>
      </sheetData>
      <sheetData sheetId="38">
        <row r="1">
          <cell r="C1">
            <v>0</v>
          </cell>
        </row>
      </sheetData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C1">
            <v>0</v>
          </cell>
        </row>
      </sheetData>
      <sheetData sheetId="45"/>
      <sheetData sheetId="46">
        <row r="1">
          <cell r="C1">
            <v>0</v>
          </cell>
        </row>
      </sheetData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2"/>
      <sheetName val="Cantidades_de_Obra2"/>
      <sheetName val="SUB_APU1"/>
      <sheetName val="Cantidades_de_Obra1"/>
      <sheetName val="SUB_APU3"/>
      <sheetName val="Cantidades_de_Obra3"/>
      <sheetName val="SUB_APU4"/>
      <sheetName val="Cantidades_de_Obra4"/>
      <sheetName val="Itemes Renovación"/>
      <sheetName val="SUB_APU5"/>
      <sheetName val="Cantidades_de_Obra5"/>
      <sheetName val="Itemes_Renovación"/>
      <sheetName val="Jul-Ago"/>
      <sheetName val="May-Jun"/>
      <sheetName val="Sep-Oct"/>
      <sheetName val="LISTA CÓDIGOS"/>
      <sheetName val="BASE APU"/>
      <sheetName val="MANO DE OBRA"/>
      <sheetName val="EQUIPOS"/>
      <sheetName val="MATERIALES"/>
      <sheetName val="ESTRUCTURAS"/>
      <sheetName val="TRANSPORTE"/>
      <sheetName val="SUB_APU6"/>
      <sheetName val="Cantidades_de_Obra6"/>
      <sheetName val="Itemes_Renovación1"/>
      <sheetName val="Sábana"/>
      <sheetName val="Coloc. e Interc. Tapones"/>
      <sheetName val="Cambio de Valv."/>
      <sheetName val="Interc de Hidr."/>
      <sheetName val="Interc.tapones"/>
      <sheetName val="Interc.válv."/>
      <sheetName val="Paral. 1"/>
      <sheetName val="Paral. 2"/>
      <sheetName val="Paral. 3"/>
      <sheetName val="Paral.4"/>
      <sheetName val="Varios."/>
      <sheetName val="PLAN DE INVERSION ANTICIPO"/>
      <sheetName val="inv mensual"/>
      <sheetName val="borrador flujo inv"/>
      <sheetName val="social-ambiental"/>
      <sheetName val="AU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  <cell r="E55">
            <v>16900</v>
          </cell>
        </row>
        <row r="56">
          <cell r="B56" t="str">
            <v>EQUIPO</v>
          </cell>
          <cell r="C56" t="str">
            <v>m2</v>
          </cell>
          <cell r="D56" t="str">
            <v>Baldosín gris tipo industrial</v>
          </cell>
          <cell r="E56">
            <v>38900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  <cell r="E68">
            <v>2737</v>
          </cell>
        </row>
        <row r="69">
          <cell r="B69" t="str">
            <v>TRANSPORTE</v>
          </cell>
          <cell r="C69" t="str">
            <v>un</v>
          </cell>
          <cell r="D69" t="str">
            <v>Bloques de concreto de 0,3m x 0,3m x 0,2m</v>
          </cell>
          <cell r="E69">
            <v>3689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  <cell r="E72">
            <v>79470.000000000015</v>
          </cell>
        </row>
        <row r="73">
          <cell r="B73" t="str">
            <v>MANO DE OBRA</v>
          </cell>
          <cell r="C73" t="str">
            <v>un</v>
          </cell>
          <cell r="D73" t="str">
            <v>Breaker 1x15A</v>
          </cell>
          <cell r="E73">
            <v>9536.4000000000015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  <row r="81">
          <cell r="B81" t="str">
            <v>ICAC1</v>
          </cell>
          <cell r="C81" t="str">
            <v>ml</v>
          </cell>
          <cell r="D81" t="str">
            <v>Cable 1/0 ACSR</v>
          </cell>
          <cell r="E81">
            <v>15000</v>
          </cell>
        </row>
        <row r="82">
          <cell r="B82" t="str">
            <v>ICACD1</v>
          </cell>
          <cell r="C82" t="str">
            <v>ml</v>
          </cell>
          <cell r="D82" t="str">
            <v xml:space="preserve">cable 1/0 desnudo </v>
          </cell>
          <cell r="E82">
            <v>40460</v>
          </cell>
        </row>
        <row r="83">
          <cell r="B83" t="str">
            <v>ICACD8</v>
          </cell>
          <cell r="C83" t="str">
            <v>ml</v>
          </cell>
          <cell r="D83" t="str">
            <v xml:space="preserve">cable 8 desnudo </v>
          </cell>
          <cell r="E83">
            <v>3500</v>
          </cell>
        </row>
        <row r="84">
          <cell r="B84" t="str">
            <v>ICAC2</v>
          </cell>
          <cell r="C84" t="str">
            <v>ml</v>
          </cell>
          <cell r="D84" t="str">
            <v>Cable 2/0 ACSR</v>
          </cell>
          <cell r="E84">
            <v>18000</v>
          </cell>
        </row>
        <row r="85">
          <cell r="B85" t="str">
            <v>IC2ACSR</v>
          </cell>
          <cell r="C85" t="str">
            <v>ml</v>
          </cell>
          <cell r="D85" t="str">
            <v>Cable 2 ACSR</v>
          </cell>
          <cell r="E85">
            <v>2300</v>
          </cell>
        </row>
        <row r="86">
          <cell r="B86" t="str">
            <v>ICA2</v>
          </cell>
          <cell r="C86" t="str">
            <v>ml</v>
          </cell>
          <cell r="D86" t="str">
            <v>Cable N° 2</v>
          </cell>
          <cell r="E86">
            <v>27060.6</v>
          </cell>
        </row>
        <row r="87">
          <cell r="B87" t="str">
            <v>ICA4</v>
          </cell>
          <cell r="C87" t="str">
            <v>ml</v>
          </cell>
          <cell r="D87" t="str">
            <v>Cable Nº 4</v>
          </cell>
          <cell r="E87">
            <v>17428.739999999998</v>
          </cell>
        </row>
        <row r="88">
          <cell r="B88" t="str">
            <v>ICA6</v>
          </cell>
          <cell r="C88" t="str">
            <v>ml</v>
          </cell>
          <cell r="D88" t="str">
            <v>Cable N° 6</v>
          </cell>
          <cell r="E88">
            <v>5900</v>
          </cell>
        </row>
        <row r="89">
          <cell r="B89" t="str">
            <v>IC8</v>
          </cell>
          <cell r="C89" t="str">
            <v>ml</v>
          </cell>
          <cell r="D89" t="str">
            <v>Cable N° 8</v>
          </cell>
          <cell r="E89">
            <v>3800</v>
          </cell>
        </row>
        <row r="90">
          <cell r="B90" t="str">
            <v>ICA10</v>
          </cell>
          <cell r="C90" t="str">
            <v>ml</v>
          </cell>
          <cell r="D90" t="str">
            <v>Cable N° 10</v>
          </cell>
          <cell r="E90">
            <v>10500</v>
          </cell>
        </row>
        <row r="91">
          <cell r="B91" t="str">
            <v>ICA3N12</v>
          </cell>
          <cell r="C91" t="str">
            <v>ml</v>
          </cell>
          <cell r="D91" t="str">
            <v xml:space="preserve">Cable 3 N°12 </v>
          </cell>
          <cell r="E91">
            <v>8500</v>
          </cell>
        </row>
        <row r="92">
          <cell r="B92" t="str">
            <v>ICA12</v>
          </cell>
          <cell r="C92" t="str">
            <v>ml</v>
          </cell>
          <cell r="D92" t="str">
            <v xml:space="preserve">Cable N°12 </v>
          </cell>
          <cell r="E92">
            <v>3000</v>
          </cell>
        </row>
        <row r="93">
          <cell r="B93" t="str">
            <v>ICA12.1</v>
          </cell>
          <cell r="C93" t="str">
            <v>ml</v>
          </cell>
          <cell r="D93" t="str">
            <v xml:space="preserve">Cable N°12 </v>
          </cell>
          <cell r="E93">
            <v>4805</v>
          </cell>
        </row>
        <row r="94">
          <cell r="B94" t="str">
            <v>ICA8</v>
          </cell>
          <cell r="C94" t="str">
            <v>ml</v>
          </cell>
          <cell r="D94" t="str">
            <v>Cable antifraude N°8</v>
          </cell>
          <cell r="E94">
            <v>12000</v>
          </cell>
        </row>
        <row r="95">
          <cell r="B95" t="str">
            <v>ICC</v>
          </cell>
          <cell r="C95" t="str">
            <v>ml</v>
          </cell>
          <cell r="D95" t="str">
            <v xml:space="preserve">Cable cubierto 1/0 AWG </v>
          </cell>
          <cell r="E95">
            <v>33500</v>
          </cell>
        </row>
        <row r="96">
          <cell r="B96" t="str">
            <v>ICCTL</v>
          </cell>
          <cell r="C96" t="str">
            <v>ml</v>
          </cell>
          <cell r="D96" t="str">
            <v>Cable control</v>
          </cell>
          <cell r="E96">
            <v>20000</v>
          </cell>
        </row>
        <row r="97">
          <cell r="B97" t="str">
            <v>ICCTL4x10</v>
          </cell>
          <cell r="C97" t="str">
            <v>ml</v>
          </cell>
          <cell r="D97" t="str">
            <v>Cable control 4x10</v>
          </cell>
          <cell r="E97">
            <v>20760</v>
          </cell>
        </row>
        <row r="98">
          <cell r="B98" t="str">
            <v>ICCTL4x12</v>
          </cell>
          <cell r="C98" t="str">
            <v>ml</v>
          </cell>
          <cell r="D98" t="str">
            <v>Cable control 4x12</v>
          </cell>
          <cell r="E98">
            <v>14857</v>
          </cell>
        </row>
        <row r="99">
          <cell r="B99" t="str">
            <v>ICA1/0</v>
          </cell>
          <cell r="C99" t="str">
            <v>ml</v>
          </cell>
          <cell r="D99" t="str">
            <v>Cable aluminio 1/0 desnudo</v>
          </cell>
          <cell r="E99">
            <v>1900</v>
          </cell>
        </row>
        <row r="100">
          <cell r="B100" t="str">
            <v>ICCD1</v>
          </cell>
          <cell r="C100" t="str">
            <v>ml</v>
          </cell>
          <cell r="D100" t="str">
            <v>Cable de cobre desnudo N°1</v>
          </cell>
          <cell r="E100">
            <v>17000</v>
          </cell>
        </row>
        <row r="101">
          <cell r="B101" t="str">
            <v>ICCD2</v>
          </cell>
          <cell r="C101" t="str">
            <v>ml</v>
          </cell>
          <cell r="D101" t="str">
            <v>Cable de cobre desnudo N°2</v>
          </cell>
          <cell r="E101">
            <v>21550</v>
          </cell>
        </row>
        <row r="102">
          <cell r="B102" t="str">
            <v>ICCD4</v>
          </cell>
          <cell r="C102" t="str">
            <v>ml</v>
          </cell>
          <cell r="D102" t="str">
            <v>Cable de cobre desnudo N°4</v>
          </cell>
          <cell r="E102">
            <v>72000</v>
          </cell>
        </row>
        <row r="103">
          <cell r="B103" t="str">
            <v>ICCD1/0</v>
          </cell>
          <cell r="C103" t="str">
            <v>ml</v>
          </cell>
          <cell r="D103" t="str">
            <v>Cable de cobre desnudo 1/0 AWG</v>
          </cell>
          <cell r="E103">
            <v>20746</v>
          </cell>
        </row>
        <row r="104">
          <cell r="B104" t="str">
            <v>ICAB1N12</v>
          </cell>
          <cell r="C104" t="str">
            <v>ml</v>
          </cell>
          <cell r="D104" t="str">
            <v>Cable de cobre 1N°12 + 1N°12 +1N°12</v>
          </cell>
          <cell r="E104">
            <v>9520</v>
          </cell>
        </row>
        <row r="105">
          <cell r="B105" t="str">
            <v>ICAB2N6</v>
          </cell>
          <cell r="C105" t="str">
            <v>ml</v>
          </cell>
          <cell r="D105" t="str">
            <v>Cable de cobre 2N°6 + 1N°6 cu XLPW 600v</v>
          </cell>
          <cell r="E105">
            <v>14590</v>
          </cell>
        </row>
        <row r="106">
          <cell r="B106" t="str">
            <v>ICAB2N8</v>
          </cell>
          <cell r="C106" t="str">
            <v>ml</v>
          </cell>
          <cell r="D106" t="str">
            <v>Cable de cobre 2N°8 + 1N°8 +1N°10 THHN</v>
          </cell>
          <cell r="E106">
            <v>11305</v>
          </cell>
        </row>
        <row r="107">
          <cell r="B107" t="str">
            <v>ICAB3N8</v>
          </cell>
          <cell r="C107" t="str">
            <v>ml</v>
          </cell>
          <cell r="D107" t="str">
            <v>Cable de cobre 3N°8 tipo TC-S AWG</v>
          </cell>
          <cell r="E107">
            <v>11900</v>
          </cell>
        </row>
        <row r="108">
          <cell r="B108" t="str">
            <v>ICAB3N10</v>
          </cell>
          <cell r="C108" t="str">
            <v>ml</v>
          </cell>
          <cell r="D108" t="str">
            <v>Cable de cobre N°10 tipo TC-S AWG</v>
          </cell>
          <cell r="E108">
            <v>2975</v>
          </cell>
        </row>
        <row r="109">
          <cell r="B109" t="str">
            <v>ICAB3N10</v>
          </cell>
          <cell r="C109" t="str">
            <v>ml</v>
          </cell>
          <cell r="D109" t="str">
            <v>Cable de cobre 3N°10 tipo TC-S AWG</v>
          </cell>
          <cell r="E109">
            <v>10710</v>
          </cell>
        </row>
        <row r="110">
          <cell r="B110" t="str">
            <v>ICAB3N12</v>
          </cell>
          <cell r="C110" t="str">
            <v>ml</v>
          </cell>
          <cell r="D110" t="str">
            <v>Cable de cobre 3N°12 tipo TC-S AWG</v>
          </cell>
          <cell r="E110">
            <v>10710</v>
          </cell>
        </row>
        <row r="111">
          <cell r="B111" t="str">
            <v>ICABE</v>
          </cell>
          <cell r="C111" t="str">
            <v>ml</v>
          </cell>
          <cell r="D111" t="str">
            <v xml:space="preserve">Cable encauchetado </v>
          </cell>
          <cell r="E111">
            <v>25000</v>
          </cell>
        </row>
        <row r="112">
          <cell r="B112" t="str">
            <v>ICABE3x10</v>
          </cell>
          <cell r="C112" t="str">
            <v>ml</v>
          </cell>
          <cell r="D112" t="str">
            <v>Cable encauchetado 3x10</v>
          </cell>
          <cell r="E112">
            <v>8490</v>
          </cell>
        </row>
        <row r="113">
          <cell r="B113" t="str">
            <v>ICABE3x12</v>
          </cell>
          <cell r="C113" t="str">
            <v>ml</v>
          </cell>
          <cell r="D113" t="str">
            <v>Cable encauchetado 3x12</v>
          </cell>
          <cell r="E113">
            <v>6300</v>
          </cell>
        </row>
        <row r="114">
          <cell r="B114" t="str">
            <v>ICABE3x14</v>
          </cell>
          <cell r="C114" t="str">
            <v>ml</v>
          </cell>
          <cell r="D114" t="str">
            <v>Cable encauchetado 3x14 AWG</v>
          </cell>
          <cell r="E114">
            <v>3900</v>
          </cell>
        </row>
        <row r="115">
          <cell r="B115" t="str">
            <v>ICABE4x8</v>
          </cell>
          <cell r="C115" t="str">
            <v>ml</v>
          </cell>
          <cell r="D115" t="str">
            <v>Cable encauchetado 4x8 AWG</v>
          </cell>
          <cell r="E115">
            <v>17301</v>
          </cell>
        </row>
        <row r="116">
          <cell r="B116" t="str">
            <v>ICABE4x6</v>
          </cell>
          <cell r="C116" t="str">
            <v>ml</v>
          </cell>
          <cell r="D116" t="str">
            <v>Cable encauchetado 4x6 AWG</v>
          </cell>
          <cell r="E116">
            <v>26869</v>
          </cell>
        </row>
        <row r="117">
          <cell r="B117" t="str">
            <v>ICAA1/2</v>
          </cell>
          <cell r="C117" t="str">
            <v>ml</v>
          </cell>
          <cell r="D117" t="str">
            <v>Cable galvanizado alma de acero, Ø1/2"</v>
          </cell>
          <cell r="E117">
            <v>4891.1241960000007</v>
          </cell>
        </row>
        <row r="118">
          <cell r="B118" t="str">
            <v>ICAA1/4</v>
          </cell>
          <cell r="C118" t="str">
            <v>ml</v>
          </cell>
          <cell r="D118" t="str">
            <v>Cable galvanizado alma de acero, Ø1/4"</v>
          </cell>
          <cell r="E118">
            <v>6546.19</v>
          </cell>
        </row>
        <row r="119">
          <cell r="B119" t="str">
            <v>ICAA3/8</v>
          </cell>
          <cell r="C119" t="str">
            <v>ml</v>
          </cell>
          <cell r="D119" t="str">
            <v>Cable galvanizado alma de acero, Ø3/8"</v>
          </cell>
          <cell r="E119">
            <v>15131.088000000002</v>
          </cell>
        </row>
        <row r="120">
          <cell r="B120" t="str">
            <v>ICAB8</v>
          </cell>
          <cell r="C120" t="str">
            <v>ml</v>
          </cell>
          <cell r="D120" t="str">
            <v>Cable No8 AWG-CU-THHN/THWN-90ºC</v>
          </cell>
          <cell r="E120">
            <v>4200</v>
          </cell>
        </row>
        <row r="121">
          <cell r="B121" t="str">
            <v>ICAB10</v>
          </cell>
          <cell r="C121" t="str">
            <v>ml</v>
          </cell>
          <cell r="D121" t="str">
            <v>Cable No10 AWG-CU-THHN/THWN-90ºC</v>
          </cell>
          <cell r="E121">
            <v>3800</v>
          </cell>
        </row>
        <row r="122">
          <cell r="B122" t="str">
            <v>ICAB</v>
          </cell>
          <cell r="C122" t="str">
            <v>ml</v>
          </cell>
          <cell r="D122" t="str">
            <v>Cable No12 AWG-CU-THHN/THWN-90ºC</v>
          </cell>
          <cell r="E122">
            <v>2400</v>
          </cell>
        </row>
        <row r="123">
          <cell r="B123" t="str">
            <v>ICABSG</v>
          </cell>
          <cell r="C123" t="str">
            <v>ml</v>
          </cell>
          <cell r="D123" t="str">
            <v>Cable SGX 1/4"</v>
          </cell>
          <cell r="E123">
            <v>3500</v>
          </cell>
        </row>
        <row r="124">
          <cell r="B124" t="str">
            <v>ICABSGX</v>
          </cell>
          <cell r="C124" t="str">
            <v>ml</v>
          </cell>
          <cell r="D124" t="str">
            <v xml:space="preserve">Cable super GX </v>
          </cell>
          <cell r="E124">
            <v>2900</v>
          </cell>
        </row>
        <row r="125">
          <cell r="B125" t="str">
            <v>ICABT</v>
          </cell>
          <cell r="C125" t="str">
            <v>ml</v>
          </cell>
          <cell r="D125" t="str">
            <v xml:space="preserve">cable trenza </v>
          </cell>
          <cell r="E125">
            <v>6500</v>
          </cell>
        </row>
        <row r="126">
          <cell r="B126" t="str">
            <v>ICAD</v>
          </cell>
          <cell r="C126" t="str">
            <v>ml</v>
          </cell>
          <cell r="D126" t="str">
            <v>Cadena</v>
          </cell>
          <cell r="E126">
            <v>25218.480000000003</v>
          </cell>
        </row>
        <row r="127">
          <cell r="B127" t="str">
            <v>ICMPSE</v>
          </cell>
          <cell r="C127" t="str">
            <v>un</v>
          </cell>
          <cell r="D127" t="str">
            <v>Caja para mantenimiento preventivo al sistema eléctrico</v>
          </cell>
          <cell r="E127">
            <v>30000</v>
          </cell>
        </row>
        <row r="128">
          <cell r="B128" t="str">
            <v>ICSE</v>
          </cell>
          <cell r="C128" t="str">
            <v>un</v>
          </cell>
          <cell r="D128" t="str">
            <v>Caja 12cmX12cmX5cm (Salida eléctrica)</v>
          </cell>
          <cell r="E128">
            <v>12715.2</v>
          </cell>
        </row>
        <row r="129">
          <cell r="B129" t="str">
            <v>ICMCA</v>
          </cell>
          <cell r="C129" t="str">
            <v>un</v>
          </cell>
          <cell r="D129" t="str">
            <v>Caja metálica mas troquel</v>
          </cell>
          <cell r="E129">
            <v>10000</v>
          </cell>
        </row>
        <row r="130">
          <cell r="B130" t="str">
            <v>ICCD</v>
          </cell>
          <cell r="C130" t="str">
            <v>un</v>
          </cell>
          <cell r="D130" t="str">
            <v>Caja contador doble</v>
          </cell>
          <cell r="E130">
            <v>145000</v>
          </cell>
        </row>
        <row r="131">
          <cell r="B131" t="str">
            <v>ICAJFV1</v>
          </cell>
          <cell r="C131" t="str">
            <v>un</v>
          </cell>
          <cell r="D131" t="str">
            <v>Caja de PRFV tipo Matt 450 g/m2, Woven Roving 800 gm2, para válvula (sin fondo), Ø10", h= variable (Incluye tapa)</v>
          </cell>
          <cell r="E131">
            <v>158746</v>
          </cell>
        </row>
        <row r="132">
          <cell r="B132" t="str">
            <v>ICAJFV2</v>
          </cell>
          <cell r="C132" t="str">
            <v>un</v>
          </cell>
          <cell r="D132" t="str">
            <v>Caja de PRFV tipo Matt 450 g/m2, Woven Roving 800 gm2, para aforo, Ø12", h= 0,5m (Incluye tapa)</v>
          </cell>
          <cell r="E132">
            <v>158637.18640000001</v>
          </cell>
        </row>
        <row r="133">
          <cell r="B133" t="str">
            <v>ICAMA</v>
          </cell>
          <cell r="C133" t="str">
            <v>un</v>
          </cell>
          <cell r="D133" t="str">
            <v>Caja para micromedidor de acueducto</v>
          </cell>
          <cell r="E133">
            <v>103517</v>
          </cell>
        </row>
        <row r="134">
          <cell r="B134" t="str">
            <v>ICCDPS</v>
          </cell>
          <cell r="C134" t="str">
            <v>un</v>
          </cell>
          <cell r="D134" t="str">
            <v>Caja mas cableado para DPS</v>
          </cell>
          <cell r="E134">
            <v>90000</v>
          </cell>
        </row>
        <row r="135">
          <cell r="B135" t="str">
            <v>ICP</v>
          </cell>
          <cell r="C135" t="str">
            <v>un</v>
          </cell>
          <cell r="D135" t="str">
            <v>Caja primaria 100A-15kV-12kA</v>
          </cell>
          <cell r="E135">
            <v>165000</v>
          </cell>
        </row>
        <row r="136">
          <cell r="B136" t="str">
            <v>ICPS</v>
          </cell>
          <cell r="C136" t="str">
            <v>un</v>
          </cell>
          <cell r="D136" t="str">
            <v>Caja primaria mas soporte</v>
          </cell>
          <cell r="E136">
            <v>175000</v>
          </cell>
        </row>
        <row r="137">
          <cell r="B137" t="str">
            <v>ICI</v>
          </cell>
          <cell r="C137" t="str">
            <v>un</v>
          </cell>
          <cell r="D137" t="str">
            <v>Caja inspeccion (material civil)</v>
          </cell>
          <cell r="E137">
            <v>185000</v>
          </cell>
        </row>
        <row r="138">
          <cell r="B138" t="str">
            <v>ICAE6</v>
          </cell>
          <cell r="C138" t="str">
            <v>un</v>
          </cell>
          <cell r="D138" t="str">
            <v>Camisa de enfriamiento en PVC de 6" y base en acero Inoxidable</v>
          </cell>
          <cell r="E138">
            <v>1785000</v>
          </cell>
        </row>
        <row r="139">
          <cell r="B139" t="str">
            <v>ICAMI</v>
          </cell>
          <cell r="C139" t="str">
            <v>un</v>
          </cell>
          <cell r="D139" t="str">
            <v>Camisa</v>
          </cell>
          <cell r="E139">
            <v>78000</v>
          </cell>
        </row>
        <row r="140">
          <cell r="B140" t="str">
            <v>ICANI</v>
          </cell>
          <cell r="C140" t="str">
            <v>un</v>
          </cell>
          <cell r="D140" t="str">
            <v>Candado para intemperie</v>
          </cell>
          <cell r="E140">
            <v>46000</v>
          </cell>
        </row>
        <row r="141">
          <cell r="B141" t="str">
            <v>ICAN</v>
          </cell>
          <cell r="C141" t="str">
            <v>un</v>
          </cell>
          <cell r="D141" t="str">
            <v>Canes</v>
          </cell>
          <cell r="E141">
            <v>14875</v>
          </cell>
        </row>
        <row r="142">
          <cell r="B142" t="str">
            <v>ICAN3,5X4</v>
          </cell>
          <cell r="C142" t="str">
            <v>un</v>
          </cell>
          <cell r="D142" t="str">
            <v>Can de madera de 3,5 a 4,0m</v>
          </cell>
          <cell r="E142">
            <v>200</v>
          </cell>
        </row>
        <row r="143">
          <cell r="B143" t="str">
            <v>ICSTB</v>
          </cell>
          <cell r="C143" t="str">
            <v>un</v>
          </cell>
          <cell r="D143" t="str">
            <v>Canastilla para sumidero tipo B</v>
          </cell>
          <cell r="E143">
            <v>148750</v>
          </cell>
        </row>
        <row r="144">
          <cell r="B144" t="str">
            <v>ICZB</v>
          </cell>
          <cell r="C144" t="str">
            <v>ml</v>
          </cell>
          <cell r="D144" t="str">
            <v>Canalizacion zona blanda (arenilla)</v>
          </cell>
          <cell r="E144">
            <v>2200</v>
          </cell>
        </row>
        <row r="145">
          <cell r="B145" t="str">
            <v>ICAP1 1/4</v>
          </cell>
          <cell r="C145" t="str">
            <v>un</v>
          </cell>
          <cell r="D145" t="str">
            <v xml:space="preserve">Capacete 1 1/4'' </v>
          </cell>
          <cell r="E145">
            <v>6188</v>
          </cell>
        </row>
        <row r="146">
          <cell r="B146" t="str">
            <v>ICAP2</v>
          </cell>
          <cell r="C146" t="str">
            <v>un</v>
          </cell>
          <cell r="D146" t="str">
            <v xml:space="preserve">Capacete 2'' </v>
          </cell>
          <cell r="E146">
            <v>9350</v>
          </cell>
        </row>
        <row r="147">
          <cell r="B147" t="str">
            <v>ICAP3</v>
          </cell>
          <cell r="C147" t="str">
            <v>un</v>
          </cell>
          <cell r="D147" t="str">
            <v>Capacete 3"</v>
          </cell>
          <cell r="E147">
            <v>23500</v>
          </cell>
        </row>
        <row r="148">
          <cell r="B148" t="str">
            <v>ICEM</v>
          </cell>
          <cell r="C148" t="str">
            <v>bulto 50kg</v>
          </cell>
          <cell r="D148" t="str">
            <v>Cemento</v>
          </cell>
          <cell r="E148">
            <v>25000</v>
          </cell>
        </row>
        <row r="149">
          <cell r="B149" t="str">
            <v>ICEMB</v>
          </cell>
          <cell r="C149" t="str">
            <v>bulto 40kg</v>
          </cell>
          <cell r="D149" t="str">
            <v>Cemento blanco</v>
          </cell>
          <cell r="E149">
            <v>42900</v>
          </cell>
        </row>
        <row r="150">
          <cell r="B150" t="str">
            <v>ICER</v>
          </cell>
          <cell r="C150" t="str">
            <v>m2</v>
          </cell>
          <cell r="D150" t="str">
            <v xml:space="preserve">Cerámica 25cm x 35cm </v>
          </cell>
          <cell r="E150">
            <v>22253</v>
          </cell>
        </row>
        <row r="151">
          <cell r="B151" t="str">
            <v>ICDG</v>
          </cell>
          <cell r="C151" t="str">
            <v>m2</v>
          </cell>
          <cell r="D151" t="str">
            <v>Cespedones de gramalote</v>
          </cell>
          <cell r="E151">
            <v>6304.6200000000008</v>
          </cell>
        </row>
        <row r="152">
          <cell r="B152" t="str">
            <v>ICTG</v>
          </cell>
          <cell r="C152" t="str">
            <v>gl</v>
          </cell>
          <cell r="D152" t="str">
            <v>Chazos, tornillos anulares, guayas y grilletes</v>
          </cell>
          <cell r="E152">
            <v>5298.0000000000009</v>
          </cell>
        </row>
        <row r="153">
          <cell r="B153" t="str">
            <v>ICB</v>
          </cell>
          <cell r="C153" t="str">
            <v>m</v>
          </cell>
          <cell r="D153" t="str">
            <v xml:space="preserve">Cinta bandi </v>
          </cell>
          <cell r="E153">
            <v>3570</v>
          </cell>
        </row>
        <row r="154">
          <cell r="B154" t="str">
            <v>ICBYH</v>
          </cell>
          <cell r="C154" t="str">
            <v>gl</v>
          </cell>
          <cell r="D154" t="str">
            <v>Cinta Bandit-it y hebillas</v>
          </cell>
          <cell r="E154">
            <v>25000</v>
          </cell>
        </row>
        <row r="155">
          <cell r="B155" t="str">
            <v>ICCEL</v>
          </cell>
          <cell r="C155" t="str">
            <v>un</v>
          </cell>
          <cell r="D155" t="str">
            <v>Cinta de colores para instalaciones eléctricas</v>
          </cell>
          <cell r="E155">
            <v>3000</v>
          </cell>
        </row>
        <row r="156">
          <cell r="B156" t="str">
            <v>ICPE</v>
          </cell>
          <cell r="C156" t="str">
            <v>ml</v>
          </cell>
          <cell r="D156" t="str">
            <v>Cinta en polietileno color azul, e=10cm para acueducto</v>
          </cell>
          <cell r="E156">
            <v>1700</v>
          </cell>
        </row>
        <row r="157">
          <cell r="B157" t="str">
            <v>ICPEAL</v>
          </cell>
          <cell r="C157" t="str">
            <v>ml</v>
          </cell>
          <cell r="D157" t="str">
            <v>Cinta en polietileno color azul, e=10cm para acantarillado</v>
          </cell>
          <cell r="E157">
            <v>1000</v>
          </cell>
        </row>
        <row r="158">
          <cell r="B158" t="str">
            <v>ICPL</v>
          </cell>
          <cell r="C158" t="str">
            <v>ml</v>
          </cell>
          <cell r="D158" t="str">
            <v>cinta plastica</v>
          </cell>
          <cell r="E158">
            <v>1990</v>
          </cell>
        </row>
        <row r="159">
          <cell r="B159" t="str">
            <v>ICPVC.10</v>
          </cell>
          <cell r="C159" t="str">
            <v>ml</v>
          </cell>
          <cell r="D159" t="str">
            <v>Cinta PVC 0.10, sello elástico</v>
          </cell>
          <cell r="E159">
            <v>18913.86</v>
          </cell>
        </row>
        <row r="160">
          <cell r="B160" t="str">
            <v>ICPVC.15</v>
          </cell>
          <cell r="C160" t="str">
            <v>ml</v>
          </cell>
          <cell r="D160" t="str">
            <v>Cinta PVC 0.15, sello elástico</v>
          </cell>
          <cell r="E160">
            <v>27125.760000000002</v>
          </cell>
        </row>
        <row r="161">
          <cell r="B161" t="str">
            <v>ICPVC.22</v>
          </cell>
          <cell r="C161" t="str">
            <v>ml</v>
          </cell>
          <cell r="D161" t="str">
            <v>Cinta PVC 0.22, sello elástico</v>
          </cell>
          <cell r="E161">
            <v>34542.960000000006</v>
          </cell>
        </row>
        <row r="162">
          <cell r="B162" t="str">
            <v>ICSC23</v>
          </cell>
          <cell r="C162" t="str">
            <v>gl</v>
          </cell>
          <cell r="D162" t="str">
            <v>Cinta Scotch 23</v>
          </cell>
          <cell r="E162">
            <v>529.80000000000007</v>
          </cell>
        </row>
        <row r="163">
          <cell r="B163" t="str">
            <v>ICSEÑ</v>
          </cell>
          <cell r="C163" t="str">
            <v>ml</v>
          </cell>
          <cell r="D163" t="str">
            <v>cinta de señalización</v>
          </cell>
          <cell r="E163">
            <v>1500</v>
          </cell>
        </row>
        <row r="164">
          <cell r="B164" t="str">
            <v>ICSC33</v>
          </cell>
          <cell r="C164" t="str">
            <v>gl</v>
          </cell>
          <cell r="D164" t="str">
            <v>Cinta Scotch 33</v>
          </cell>
          <cell r="E164">
            <v>635.7600000000001</v>
          </cell>
        </row>
        <row r="165">
          <cell r="B165" t="str">
            <v>ICLA</v>
          </cell>
          <cell r="C165" t="str">
            <v>kg</v>
          </cell>
          <cell r="D165" t="str">
            <v>Clavos</v>
          </cell>
          <cell r="E165">
            <v>4760</v>
          </cell>
        </row>
        <row r="166">
          <cell r="B166" t="str">
            <v>ICLAV20A</v>
          </cell>
          <cell r="C166" t="str">
            <v>un</v>
          </cell>
          <cell r="D166" t="str">
            <v>Clavija 20A</v>
          </cell>
          <cell r="E166">
            <v>3800</v>
          </cell>
        </row>
        <row r="167">
          <cell r="B167" t="str">
            <v>ICMG3</v>
          </cell>
          <cell r="C167" t="str">
            <v>un</v>
          </cell>
          <cell r="D167" t="str">
            <v>Cruceta metálica galvanizada, L=3m</v>
          </cell>
          <cell r="E167">
            <v>121796.5</v>
          </cell>
        </row>
        <row r="168">
          <cell r="B168" t="str">
            <v>ICO9-11</v>
          </cell>
          <cell r="C168" t="str">
            <v>un</v>
          </cell>
          <cell r="D168" t="str">
            <v>Collarín de 9 a11"</v>
          </cell>
          <cell r="E168">
            <v>44000</v>
          </cell>
        </row>
        <row r="169">
          <cell r="B169" t="str">
            <v>ICS</v>
          </cell>
          <cell r="C169" t="str">
            <v>un</v>
          </cell>
          <cell r="D169" t="str">
            <v>Combo sanitario (incluye sanitario, lavamanos de pared y griferia)</v>
          </cell>
          <cell r="E169">
            <v>339864</v>
          </cell>
        </row>
        <row r="170">
          <cell r="B170" t="str">
            <v>ICTOR</v>
          </cell>
          <cell r="C170" t="str">
            <v>un</v>
          </cell>
          <cell r="D170" t="str">
            <v xml:space="preserve">Conector   </v>
          </cell>
          <cell r="E170">
            <v>18900</v>
          </cell>
        </row>
        <row r="171">
          <cell r="B171" t="str">
            <v>ICON</v>
          </cell>
          <cell r="C171" t="str">
            <v>un</v>
          </cell>
          <cell r="D171" t="str">
            <v>Conector OB 10-10</v>
          </cell>
          <cell r="E171">
            <v>1190</v>
          </cell>
        </row>
        <row r="172">
          <cell r="B172" t="str">
            <v>ICCG</v>
          </cell>
          <cell r="C172" t="str">
            <v>gl</v>
          </cell>
          <cell r="D172" t="str">
            <v>Conectores, cintas y grapas (Sálida eléctrica)</v>
          </cell>
          <cell r="E172">
            <v>15470</v>
          </cell>
        </row>
        <row r="173">
          <cell r="B173" t="str">
            <v>ICEL</v>
          </cell>
          <cell r="C173" t="str">
            <v>un</v>
          </cell>
          <cell r="D173" t="str">
            <v>Contador 240/120V - 15 - 100A, con accesorios para su montaje</v>
          </cell>
          <cell r="E173">
            <v>180000</v>
          </cell>
        </row>
        <row r="174">
          <cell r="B174" t="str">
            <v>ICEL1</v>
          </cell>
          <cell r="C174" t="str">
            <v>un</v>
          </cell>
          <cell r="D174" t="str">
            <v>Contador electrónico 20/120A - 240/120V , 60Hz - conexión directa. Incluye gabinete para instalar en poste , breaker de protección, puesta a tierra y portante metálico de 3" con capacete</v>
          </cell>
          <cell r="E174">
            <v>1850000</v>
          </cell>
        </row>
        <row r="175">
          <cell r="B175" t="str">
            <v>ICM</v>
          </cell>
          <cell r="C175" t="str">
            <v>un</v>
          </cell>
          <cell r="D175" t="str">
            <v>Contador monofasico 15(60)A, 240/120 V</v>
          </cell>
          <cell r="E175">
            <v>350000</v>
          </cell>
        </row>
        <row r="176">
          <cell r="B176" t="str">
            <v>ICM1</v>
          </cell>
          <cell r="C176" t="str">
            <v>un</v>
          </cell>
          <cell r="D176" t="str">
            <v>Contador monofasico 15(100)A, 240/120 V</v>
          </cell>
          <cell r="E176">
            <v>450000</v>
          </cell>
        </row>
        <row r="177">
          <cell r="B177" t="str">
            <v>ICOTOR</v>
          </cell>
          <cell r="C177" t="str">
            <v>un</v>
          </cell>
          <cell r="D177" t="str">
            <v>Contactor</v>
          </cell>
          <cell r="E177">
            <v>162000</v>
          </cell>
        </row>
        <row r="178">
          <cell r="B178" t="str">
            <v>ICORA11/4</v>
          </cell>
          <cell r="C178" t="str">
            <v>m</v>
          </cell>
          <cell r="D178" t="str">
            <v>Coraza americana 1 1/4"</v>
          </cell>
          <cell r="E178">
            <v>8144</v>
          </cell>
        </row>
        <row r="179">
          <cell r="B179" t="str">
            <v>ICAIB</v>
          </cell>
          <cell r="C179" t="str">
            <v>cm</v>
          </cell>
          <cell r="D179" t="str">
            <v>Cortes en acero, incluye bisel</v>
          </cell>
          <cell r="E179">
            <v>1547</v>
          </cell>
        </row>
        <row r="180">
          <cell r="B180" t="str">
            <v>ICOS</v>
          </cell>
          <cell r="C180" t="str">
            <v>un</v>
          </cell>
          <cell r="D180" t="str">
            <v>Costal</v>
          </cell>
          <cell r="E180">
            <v>500</v>
          </cell>
        </row>
        <row r="181">
          <cell r="B181" t="str">
            <v>IDES</v>
          </cell>
          <cell r="C181" t="str">
            <v>gl</v>
          </cell>
          <cell r="D181" t="str">
            <v>Desperdicio (10% de los materiales)</v>
          </cell>
          <cell r="E181">
            <v>0</v>
          </cell>
        </row>
        <row r="182">
          <cell r="B182" t="str">
            <v>IDPS</v>
          </cell>
          <cell r="C182" t="str">
            <v>un</v>
          </cell>
          <cell r="D182" t="str">
            <v>DPS</v>
          </cell>
          <cell r="E182">
            <v>560000</v>
          </cell>
        </row>
        <row r="183">
          <cell r="B183" t="str">
            <v>IEN50</v>
          </cell>
          <cell r="C183" t="str">
            <v>un</v>
          </cell>
          <cell r="D183" t="str">
            <v>Empaque de neopreno 50 mm</v>
          </cell>
          <cell r="E183">
            <v>2975</v>
          </cell>
        </row>
        <row r="184">
          <cell r="B184" t="str">
            <v>IENT</v>
          </cell>
          <cell r="C184" t="str">
            <v>m3</v>
          </cell>
          <cell r="D184" t="str">
            <v>Entresuelo</v>
          </cell>
          <cell r="E184">
            <v>85680</v>
          </cell>
        </row>
        <row r="185">
          <cell r="B185" t="str">
            <v>IEA1</v>
          </cell>
          <cell r="C185" t="str">
            <v>un</v>
          </cell>
          <cell r="D185" t="str">
            <v>Escalera en aluminio, un cuerpo; L=2,30m</v>
          </cell>
          <cell r="E185">
            <v>319999</v>
          </cell>
        </row>
        <row r="186">
          <cell r="B186" t="str">
            <v>IEFV1</v>
          </cell>
          <cell r="C186" t="str">
            <v>un</v>
          </cell>
          <cell r="D186" t="str">
            <v>Escalera en PRFV; L=1,50m</v>
          </cell>
          <cell r="E186">
            <v>541331</v>
          </cell>
        </row>
        <row r="187">
          <cell r="B187" t="str">
            <v>IEFV2</v>
          </cell>
          <cell r="C187" t="str">
            <v>un</v>
          </cell>
          <cell r="D187" t="str">
            <v>Escalera en PRFV; L=2,00m</v>
          </cell>
          <cell r="E187">
            <v>660331</v>
          </cell>
        </row>
        <row r="188">
          <cell r="B188" t="str">
            <v>IEFV3</v>
          </cell>
          <cell r="C188" t="str">
            <v>un</v>
          </cell>
          <cell r="D188" t="str">
            <v>Escalera en PRFV; L=2,50m</v>
          </cell>
          <cell r="E188">
            <v>779331</v>
          </cell>
        </row>
        <row r="189">
          <cell r="B189" t="str">
            <v>IEFV4</v>
          </cell>
          <cell r="C189" t="str">
            <v>un</v>
          </cell>
          <cell r="D189" t="str">
            <v>Escalera en PRFV; L=3,00m</v>
          </cell>
          <cell r="E189">
            <v>898331</v>
          </cell>
        </row>
        <row r="190">
          <cell r="B190" t="str">
            <v>IEFV5</v>
          </cell>
          <cell r="C190" t="str">
            <v>un</v>
          </cell>
          <cell r="D190" t="str">
            <v>Escalera en PRFV; L=3,50m</v>
          </cell>
          <cell r="E190">
            <v>945931</v>
          </cell>
        </row>
        <row r="191">
          <cell r="B191" t="str">
            <v>IEFV6</v>
          </cell>
          <cell r="C191" t="str">
            <v>un</v>
          </cell>
          <cell r="D191" t="str">
            <v>Escalera extensión en PRFV; L=5,02m, peso=13,4kg, norma ANSI, tipo 2, capacidad=102Kg-225Lb</v>
          </cell>
          <cell r="E191">
            <v>1095871</v>
          </cell>
        </row>
        <row r="192">
          <cell r="B192" t="str">
            <v>IE7PLA</v>
          </cell>
          <cell r="C192" t="str">
            <v>un</v>
          </cell>
          <cell r="D192" t="str">
            <v>Escalera con 7 peldaños en lámina de Alfajor de 0,9m x 0,3m e = 6mm adosada a muro circular de Ø3m , incluye ángulo de Acero de 2 1/2" x 3/16", platina de acero de 2" x 4" x 3/16", anticorrosivo y pintura intemperie amarillo tránsito (2 capas)</v>
          </cell>
          <cell r="E192">
            <v>2450000</v>
          </cell>
        </row>
        <row r="193">
          <cell r="B193" t="str">
            <v>IE18PLA</v>
          </cell>
          <cell r="C193" t="str">
            <v>un</v>
          </cell>
          <cell r="D193" t="str">
            <v>Escalera con 18 peldaños en lámina de Alfajor de 0,9m x 0,3m e = 6mm adosada a muro circular de Ø3m , incluye ángulo de Acero de 2 1/2" x 3/16", platina de acero de 2" x 4" x 3/16", anticorrosivo y pintura intemperie amarillo tránsito (2 capas)</v>
          </cell>
          <cell r="E193">
            <v>3000000</v>
          </cell>
        </row>
        <row r="194">
          <cell r="B194" t="str">
            <v>IE24PLA</v>
          </cell>
          <cell r="C194" t="str">
            <v>un</v>
          </cell>
          <cell r="D194" t="str">
            <v>Suministro, transporte e instalación de escalera con 24 peldaños en lámina de Alfajor de 0,9m x 0,3m e = 6mm adosada a muro circular de Ø3m , incluye ángulo de Acero de 2 1/2" x 3/16", platina de acero de 2" x 4" x 3/16", anticorrosivo y pintura intemperie amarillo tránsito (2 capas)</v>
          </cell>
          <cell r="E194">
            <v>3500000</v>
          </cell>
        </row>
        <row r="195">
          <cell r="B195" t="str">
            <v>IES</v>
          </cell>
          <cell r="C195" t="str">
            <v>gal</v>
          </cell>
          <cell r="D195" t="str">
            <v>Esmalte sintético</v>
          </cell>
          <cell r="E195">
            <v>57120</v>
          </cell>
        </row>
        <row r="196">
          <cell r="B196" t="str">
            <v>IEPP</v>
          </cell>
          <cell r="C196" t="str">
            <v>un</v>
          </cell>
          <cell r="D196" t="str">
            <v>Estacón en polipropileno</v>
          </cell>
          <cell r="E196">
            <v>17850</v>
          </cell>
        </row>
        <row r="197">
          <cell r="B197" t="str">
            <v>IEPP2</v>
          </cell>
          <cell r="C197" t="str">
            <v>un</v>
          </cell>
          <cell r="D197" t="str">
            <v xml:space="preserve">Estacón en polipropileno, L=2,5m, Ø=4" </v>
          </cell>
          <cell r="E197">
            <v>63070</v>
          </cell>
        </row>
        <row r="198">
          <cell r="B198" t="str">
            <v>IEMI</v>
          </cell>
          <cell r="C198" t="str">
            <v>un</v>
          </cell>
          <cell r="D198" t="str">
            <v>Estacón media madera inmunizada, L=1,5m, Ø=4"</v>
          </cell>
          <cell r="E198">
            <v>30000</v>
          </cell>
        </row>
        <row r="199">
          <cell r="B199" t="str">
            <v>IFNM</v>
          </cell>
          <cell r="C199" t="str">
            <v>un</v>
          </cell>
          <cell r="D199" t="str">
            <v>Flotador de nivel para encendido y apagado de motobombas</v>
          </cell>
          <cell r="E199">
            <v>499800</v>
          </cell>
        </row>
        <row r="200">
          <cell r="B200" t="str">
            <v>IFNMAI</v>
          </cell>
          <cell r="C200" t="str">
            <v>un</v>
          </cell>
          <cell r="D200" t="str">
            <v>Flotador de nivel magnético con niveles de alta y baja en acero inoxidable para montaje vertical</v>
          </cell>
          <cell r="E200">
            <v>499800</v>
          </cell>
        </row>
        <row r="201">
          <cell r="B201" t="str">
            <v>IFG</v>
          </cell>
          <cell r="C201" t="str">
            <v>un</v>
          </cell>
          <cell r="D201" t="str">
            <v xml:space="preserve">fungibles </v>
          </cell>
          <cell r="E201">
            <v>10000</v>
          </cell>
        </row>
        <row r="202">
          <cell r="B202" t="str">
            <v>IF6T</v>
          </cell>
          <cell r="C202" t="str">
            <v>un</v>
          </cell>
          <cell r="D202" t="str">
            <v>Fusible 6T-7K</v>
          </cell>
          <cell r="E202">
            <v>3000</v>
          </cell>
        </row>
        <row r="203">
          <cell r="B203" t="str">
            <v>IF125A</v>
          </cell>
          <cell r="C203" t="str">
            <v>un</v>
          </cell>
          <cell r="D203" t="str">
            <v>Fusible 125A Gl/gG tipo cuchilla de 500 Voltios, ruptura 120kA. portafusible y protecciones</v>
          </cell>
          <cell r="E203">
            <v>26180</v>
          </cell>
        </row>
        <row r="204">
          <cell r="B204" t="str">
            <v>IGAB</v>
          </cell>
          <cell r="C204" t="str">
            <v>un</v>
          </cell>
          <cell r="D204" t="str">
            <v>Gabinete en acero laminado, protección IP 55; incluye bandeja doble fondo. Medidas: 300x200x160 mm</v>
          </cell>
          <cell r="E204">
            <v>261800</v>
          </cell>
        </row>
        <row r="205">
          <cell r="B205" t="str">
            <v>IGABB</v>
          </cell>
          <cell r="C205" t="str">
            <v>un</v>
          </cell>
          <cell r="D205" t="str">
            <v>Gabinete con cableado de control y borneras de tablero manual para control de bombas</v>
          </cell>
          <cell r="E205">
            <v>2500000</v>
          </cell>
        </row>
        <row r="206">
          <cell r="B206" t="str">
            <v>IGABCYB</v>
          </cell>
          <cell r="C206" t="str">
            <v>un</v>
          </cell>
          <cell r="D206" t="str">
            <v xml:space="preserve">Gabinete con cableado de control y borneras </v>
          </cell>
          <cell r="E206">
            <v>10463670</v>
          </cell>
        </row>
        <row r="207">
          <cell r="B207" t="str">
            <v>IGABBP</v>
          </cell>
          <cell r="C207" t="str">
            <v>un</v>
          </cell>
          <cell r="D207" t="str">
            <v>Gabinete con cableado de control y borboneras planta</v>
          </cell>
          <cell r="E207">
            <v>4500000</v>
          </cell>
        </row>
        <row r="208">
          <cell r="B208" t="str">
            <v>IGABBTA</v>
          </cell>
          <cell r="C208" t="str">
            <v>un</v>
          </cell>
          <cell r="D208" t="str">
            <v>Gabinete con cableado de control y borneras de tablero automatico para control de bombas</v>
          </cell>
          <cell r="E208">
            <v>1800000</v>
          </cell>
        </row>
        <row r="209">
          <cell r="B209" t="str">
            <v>IGEOM</v>
          </cell>
          <cell r="C209" t="str">
            <v>m2</v>
          </cell>
          <cell r="D209" t="str">
            <v>Geomembrana tipo HD o HFPE de 40mils o similar</v>
          </cell>
          <cell r="E209">
            <v>17850</v>
          </cell>
        </row>
        <row r="210">
          <cell r="B210" t="str">
            <v>IGEO1</v>
          </cell>
          <cell r="C210" t="str">
            <v>m2</v>
          </cell>
          <cell r="D210" t="str">
            <v>Geotextil NT2000 (No tejido)</v>
          </cell>
          <cell r="E210">
            <v>5406.17</v>
          </cell>
        </row>
        <row r="211">
          <cell r="B211" t="str">
            <v>IGEO</v>
          </cell>
          <cell r="C211" t="str">
            <v>m2</v>
          </cell>
          <cell r="D211" t="str">
            <v>Geotextil NT2500 (No tejido)</v>
          </cell>
          <cell r="E211">
            <v>5673.92</v>
          </cell>
        </row>
        <row r="212">
          <cell r="B212" t="str">
            <v>IGEO2</v>
          </cell>
          <cell r="C212" t="str">
            <v>m2</v>
          </cell>
          <cell r="D212" t="str">
            <v>Geotextil NT4000 (No tejido)</v>
          </cell>
          <cell r="E212">
            <v>9218.93</v>
          </cell>
        </row>
        <row r="213">
          <cell r="B213" t="str">
            <v>IGP</v>
          </cell>
          <cell r="C213" t="str">
            <v>un</v>
          </cell>
          <cell r="D213" t="str">
            <v>Guía y pasador</v>
          </cell>
          <cell r="E213">
            <v>14471.59</v>
          </cell>
        </row>
        <row r="214">
          <cell r="B214" t="str">
            <v>IGTM</v>
          </cell>
          <cell r="C214" t="str">
            <v>m2</v>
          </cell>
          <cell r="D214" t="str">
            <v>Grama tipo macana</v>
          </cell>
          <cell r="E214">
            <v>5950</v>
          </cell>
        </row>
        <row r="215">
          <cell r="B215" t="str">
            <v>IGRAN</v>
          </cell>
          <cell r="C215" t="str">
            <v>Kg</v>
          </cell>
          <cell r="D215" t="str">
            <v>Granito #2</v>
          </cell>
          <cell r="E215">
            <v>1186.5999999999999</v>
          </cell>
        </row>
        <row r="216">
          <cell r="B216" t="str">
            <v>IGRA</v>
          </cell>
          <cell r="C216" t="str">
            <v>Kg</v>
          </cell>
          <cell r="D216" t="str">
            <v>Grapas</v>
          </cell>
          <cell r="E216">
            <v>4363.7299999999996</v>
          </cell>
        </row>
        <row r="217">
          <cell r="B217" t="str">
            <v>IGRT</v>
          </cell>
          <cell r="C217" t="str">
            <v>un</v>
          </cell>
          <cell r="D217" t="str">
            <v>Grapa de retención tipo tuerca</v>
          </cell>
          <cell r="E217">
            <v>29600</v>
          </cell>
        </row>
        <row r="218">
          <cell r="B218" t="str">
            <v>IGYP</v>
          </cell>
          <cell r="C218" t="str">
            <v>gl</v>
          </cell>
          <cell r="D218" t="str">
            <v xml:space="preserve">Grapas y pernos </v>
          </cell>
          <cell r="E218">
            <v>5950</v>
          </cell>
        </row>
        <row r="219">
          <cell r="B219" t="str">
            <v>IGRAV</v>
          </cell>
          <cell r="C219" t="str">
            <v>m3</v>
          </cell>
          <cell r="D219" t="str">
            <v>Gravilla 3/4</v>
          </cell>
          <cell r="E219">
            <v>35000</v>
          </cell>
        </row>
        <row r="220">
          <cell r="B220" t="str">
            <v>IGDSC</v>
          </cell>
          <cell r="C220" t="str">
            <v>un</v>
          </cell>
          <cell r="D220" t="str">
            <v>Griferia ducha sencilla cromado</v>
          </cell>
          <cell r="E220">
            <v>45900</v>
          </cell>
        </row>
        <row r="221">
          <cell r="B221" t="str">
            <v>IGTP1/2</v>
          </cell>
          <cell r="C221" t="str">
            <v>un</v>
          </cell>
          <cell r="D221" t="str">
            <v>Grillete de amarre para trabajo pesado, Ø1/2"</v>
          </cell>
          <cell r="E221">
            <v>5817.2040000000006</v>
          </cell>
        </row>
        <row r="222">
          <cell r="B222" t="str">
            <v>IGTP1/4</v>
          </cell>
          <cell r="C222" t="str">
            <v>un</v>
          </cell>
          <cell r="D222" t="str">
            <v>Grillete de amarre para trabajo pesado, Ø1/4"</v>
          </cell>
          <cell r="E222">
            <v>2963.1</v>
          </cell>
        </row>
        <row r="223">
          <cell r="B223" t="str">
            <v>IGTP3/8</v>
          </cell>
          <cell r="C223" t="str">
            <v>un</v>
          </cell>
          <cell r="D223" t="str">
            <v>Grillete de amarre para trabajo pesado, Ø3/8"</v>
          </cell>
          <cell r="E223">
            <v>4034.1</v>
          </cell>
        </row>
        <row r="224">
          <cell r="B224" t="str">
            <v>IGTP5/16</v>
          </cell>
          <cell r="C224" t="str">
            <v>un</v>
          </cell>
          <cell r="D224" t="str">
            <v>Grillete de amarre para trabajo pesado, Ø5/16"</v>
          </cell>
          <cell r="E224">
            <v>3082.1</v>
          </cell>
        </row>
        <row r="225">
          <cell r="B225" t="str">
            <v>IGUA</v>
          </cell>
          <cell r="C225" t="str">
            <v>un</v>
          </cell>
          <cell r="D225" t="str">
            <v>Guardacabos</v>
          </cell>
          <cell r="E225">
            <v>2400</v>
          </cell>
        </row>
        <row r="226">
          <cell r="B226" t="str">
            <v>IGUA20A</v>
          </cell>
          <cell r="C226" t="str">
            <v>un</v>
          </cell>
          <cell r="D226" t="str">
            <v>Guardamotores 20 A</v>
          </cell>
          <cell r="E226">
            <v>245000</v>
          </cell>
        </row>
        <row r="227">
          <cell r="B227" t="str">
            <v>IIMP</v>
          </cell>
          <cell r="C227" t="str">
            <v>kg</v>
          </cell>
          <cell r="D227" t="str">
            <v>Impermeabilizante Sika mortero 101 o similar</v>
          </cell>
          <cell r="E227">
            <v>3876</v>
          </cell>
        </row>
        <row r="228">
          <cell r="B228" t="str">
            <v>IHER</v>
          </cell>
          <cell r="C228" t="str">
            <v>un</v>
          </cell>
          <cell r="D228" t="str">
            <v>Herraje para caja 0.4mx0.4m</v>
          </cell>
          <cell r="E228">
            <v>120641.7176</v>
          </cell>
        </row>
        <row r="229">
          <cell r="B229" t="str">
            <v>IHER1</v>
          </cell>
          <cell r="C229" t="str">
            <v>un</v>
          </cell>
          <cell r="D229" t="str">
            <v>Herraje para caja 0.6mx0.6m</v>
          </cell>
          <cell r="E229">
            <v>140641.7176</v>
          </cell>
        </row>
        <row r="230">
          <cell r="B230" t="str">
            <v>IHER2</v>
          </cell>
          <cell r="C230" t="str">
            <v>un</v>
          </cell>
          <cell r="D230" t="str">
            <v>Herraje para caja 0.8mx0.8m</v>
          </cell>
          <cell r="E230">
            <v>160641.7176</v>
          </cell>
        </row>
        <row r="231">
          <cell r="B231" t="str">
            <v>IHER3</v>
          </cell>
          <cell r="C231" t="str">
            <v>un</v>
          </cell>
          <cell r="D231" t="str">
            <v>Herraje para caja 5.9mx0.9m</v>
          </cell>
          <cell r="E231">
            <v>1190000</v>
          </cell>
        </row>
        <row r="232">
          <cell r="B232" t="str">
            <v>IHER4</v>
          </cell>
          <cell r="C232" t="str">
            <v>un</v>
          </cell>
          <cell r="D232" t="str">
            <v>Herraje para caja 0.6mx0.8m</v>
          </cell>
          <cell r="E232">
            <v>190000</v>
          </cell>
        </row>
        <row r="233">
          <cell r="B233" t="str">
            <v>IHC</v>
          </cell>
          <cell r="C233" t="str">
            <v>un</v>
          </cell>
          <cell r="D233" t="str">
            <v>Herraje para cono</v>
          </cell>
          <cell r="E233">
            <v>29750</v>
          </cell>
        </row>
        <row r="234">
          <cell r="B234" t="str">
            <v>IHER3</v>
          </cell>
          <cell r="C234" t="str">
            <v>un</v>
          </cell>
          <cell r="D234" t="str">
            <v>Herraje para tapa de alto tráfico</v>
          </cell>
          <cell r="E234">
            <v>89250</v>
          </cell>
        </row>
        <row r="235">
          <cell r="B235" t="str">
            <v>IIS32</v>
          </cell>
          <cell r="C235" t="str">
            <v>Kg</v>
          </cell>
          <cell r="D235" t="str">
            <v>Imprimante tipo sikadur 32 primer</v>
          </cell>
          <cell r="E235">
            <v>80900</v>
          </cell>
        </row>
        <row r="236">
          <cell r="B236" t="str">
            <v>IIS</v>
          </cell>
          <cell r="C236" t="str">
            <v>un</v>
          </cell>
          <cell r="D236" t="str">
            <v>Interruptor sencillo</v>
          </cell>
          <cell r="E236">
            <v>3400</v>
          </cell>
        </row>
        <row r="237">
          <cell r="B237" t="str">
            <v>IID</v>
          </cell>
          <cell r="C237" t="str">
            <v>un</v>
          </cell>
          <cell r="D237" t="str">
            <v>Interruptor doble</v>
          </cell>
          <cell r="E237">
            <v>5800</v>
          </cell>
        </row>
        <row r="238">
          <cell r="B238" t="str">
            <v>IIASE</v>
          </cell>
          <cell r="C238" t="str">
            <v>gl</v>
          </cell>
          <cell r="D238" t="str">
            <v>Implemento de aseo para mantenimiento preventivo al sistema eléctrico</v>
          </cell>
          <cell r="E238">
            <v>300000</v>
          </cell>
        </row>
        <row r="239">
          <cell r="B239" t="str">
            <v>IJAMH</v>
          </cell>
          <cell r="C239" t="str">
            <v>un</v>
          </cell>
          <cell r="D239" t="str">
            <v>Juego de anillo polimérico para cámaras de inspección de 1,2m de diámetro</v>
          </cell>
          <cell r="E239">
            <v>237976.19999999998</v>
          </cell>
        </row>
        <row r="240">
          <cell r="B240" t="str">
            <v>IJET1/2</v>
          </cell>
          <cell r="C240" t="str">
            <v>un</v>
          </cell>
          <cell r="D240" t="str">
            <v>Juego de empaques y tornillos 1/2"</v>
          </cell>
          <cell r="E240">
            <v>12609.240000000002</v>
          </cell>
        </row>
        <row r="241">
          <cell r="B241" t="str">
            <v>IJET11/2</v>
          </cell>
          <cell r="C241" t="str">
            <v>un</v>
          </cell>
          <cell r="D241" t="str">
            <v>Juego de empaques y tornillos 1 1/2"</v>
          </cell>
          <cell r="E241">
            <v>13870.164000000001</v>
          </cell>
        </row>
        <row r="242">
          <cell r="B242" t="str">
            <v>IJET2</v>
          </cell>
          <cell r="C242" t="str">
            <v>un</v>
          </cell>
          <cell r="D242" t="str">
            <v>Juego de empaques y tornillos 2"</v>
          </cell>
          <cell r="E242">
            <v>17652.936000000002</v>
          </cell>
        </row>
        <row r="243">
          <cell r="B243" t="str">
            <v>IJET21/2</v>
          </cell>
          <cell r="C243" t="str">
            <v>un</v>
          </cell>
          <cell r="D243" t="str">
            <v>Juego de empaques y tornillos 2 1/2"</v>
          </cell>
          <cell r="E243">
            <v>18913.86</v>
          </cell>
        </row>
        <row r="244">
          <cell r="B244" t="str">
            <v>IJET3</v>
          </cell>
          <cell r="C244" t="str">
            <v>un</v>
          </cell>
          <cell r="D244" t="str">
            <v>Juego de empaques y tornillos 3"</v>
          </cell>
          <cell r="E244">
            <v>21435.708000000002</v>
          </cell>
        </row>
        <row r="245">
          <cell r="B245" t="str">
            <v>IJET4</v>
          </cell>
          <cell r="C245" t="str">
            <v>un</v>
          </cell>
          <cell r="D245" t="str">
            <v>Juego de empaques y tornillos 4"</v>
          </cell>
          <cell r="E245">
            <v>37827.72</v>
          </cell>
        </row>
        <row r="246">
          <cell r="B246" t="str">
            <v>IJET6</v>
          </cell>
          <cell r="C246" t="str">
            <v>un</v>
          </cell>
          <cell r="D246" t="str">
            <v>Juego de empaques y tornillos 6"</v>
          </cell>
          <cell r="E246">
            <v>63046.200000000004</v>
          </cell>
        </row>
        <row r="247">
          <cell r="B247" t="str">
            <v>IJET8</v>
          </cell>
          <cell r="C247" t="str">
            <v>un</v>
          </cell>
          <cell r="D247" t="str">
            <v>Juego de empaques y tornillos 8"</v>
          </cell>
          <cell r="E247">
            <v>75655.44</v>
          </cell>
        </row>
        <row r="248">
          <cell r="B248" t="str">
            <v>IJET10</v>
          </cell>
          <cell r="C248" t="str">
            <v>un</v>
          </cell>
          <cell r="D248" t="str">
            <v>Juego de empaques y tornillos 10"</v>
          </cell>
          <cell r="E248">
            <v>88264.680000000008</v>
          </cell>
        </row>
        <row r="249">
          <cell r="B249" t="str">
            <v>IJET12</v>
          </cell>
          <cell r="C249" t="str">
            <v>un</v>
          </cell>
          <cell r="D249" t="str">
            <v>Juego de empaques y tornillos 12"</v>
          </cell>
          <cell r="E249">
            <v>113483.16</v>
          </cell>
        </row>
        <row r="250">
          <cell r="B250" t="str">
            <v>IJET14</v>
          </cell>
          <cell r="C250" t="str">
            <v>un</v>
          </cell>
          <cell r="D250" t="str">
            <v>Juego de empaques y tornillos 14"</v>
          </cell>
          <cell r="E250">
            <v>138701.64000000001</v>
          </cell>
        </row>
        <row r="251">
          <cell r="B251" t="str">
            <v>IJET16</v>
          </cell>
          <cell r="C251" t="str">
            <v>un</v>
          </cell>
          <cell r="D251" t="str">
            <v>Juego de empaques y tornillos 16"</v>
          </cell>
          <cell r="E251">
            <v>163920.12000000002</v>
          </cell>
        </row>
        <row r="252">
          <cell r="B252" t="str">
            <v>IJET18</v>
          </cell>
          <cell r="C252" t="str">
            <v>un</v>
          </cell>
          <cell r="D252" t="str">
            <v>Juego de empaques y tornillos 18"</v>
          </cell>
          <cell r="E252">
            <v>189138.6</v>
          </cell>
        </row>
        <row r="253">
          <cell r="B253" t="str">
            <v>IJET20</v>
          </cell>
          <cell r="C253" t="str">
            <v>un</v>
          </cell>
          <cell r="D253" t="str">
            <v>Juego de empaques y tornillos 20"</v>
          </cell>
          <cell r="E253">
            <v>214357.08000000002</v>
          </cell>
        </row>
        <row r="254">
          <cell r="B254" t="str">
            <v>ILAD</v>
          </cell>
          <cell r="C254" t="str">
            <v>un</v>
          </cell>
          <cell r="D254" t="str">
            <v>Ladrillo 15cm x 20cm x40cm</v>
          </cell>
          <cell r="E254">
            <v>1900</v>
          </cell>
        </row>
        <row r="255">
          <cell r="B255" t="str">
            <v>ILADC</v>
          </cell>
          <cell r="C255" t="str">
            <v>un</v>
          </cell>
          <cell r="D255" t="str">
            <v>Ladrillo calado trebol 20cmx20cm</v>
          </cell>
          <cell r="E255">
            <v>1800</v>
          </cell>
        </row>
        <row r="256">
          <cell r="B256" t="str">
            <v>ILAG</v>
          </cell>
          <cell r="C256" t="str">
            <v>un</v>
          </cell>
          <cell r="D256" t="str">
            <v>Lagrimal de 0,50m x 0,25m x 0,15m</v>
          </cell>
          <cell r="E256">
            <v>5500</v>
          </cell>
        </row>
        <row r="257">
          <cell r="B257" t="str">
            <v>ILPN</v>
          </cell>
          <cell r="C257" t="str">
            <v>ml</v>
          </cell>
          <cell r="D257" t="str">
            <v>Lámina de polietileno negro 1200m x 0,20mm</v>
          </cell>
          <cell r="E257">
            <v>1990</v>
          </cell>
        </row>
        <row r="258">
          <cell r="B258" t="str">
            <v>ILSHID</v>
          </cell>
          <cell r="C258" t="str">
            <v>un</v>
          </cell>
          <cell r="D258" t="str">
            <v>Lámpara de sodio HID con fotocontrol individual y bombilla tubular clara 250W. Incluye brazo.</v>
          </cell>
          <cell r="E258">
            <v>350000</v>
          </cell>
        </row>
        <row r="259">
          <cell r="B259" t="str">
            <v>ILTC</v>
          </cell>
          <cell r="C259" t="str">
            <v>un</v>
          </cell>
          <cell r="D259" t="str">
            <v>Lámpara tipo riel corrido de 2x54W</v>
          </cell>
          <cell r="E259">
            <v>87000</v>
          </cell>
        </row>
        <row r="260">
          <cell r="B260" t="str">
            <v>ILTC32</v>
          </cell>
          <cell r="C260" t="str">
            <v>un</v>
          </cell>
          <cell r="D260" t="str">
            <v>Lámpara tipo riel corrido de 2x32W</v>
          </cell>
          <cell r="E260">
            <v>77000</v>
          </cell>
        </row>
        <row r="261">
          <cell r="B261" t="str">
            <v>ILTT</v>
          </cell>
          <cell r="C261" t="str">
            <v>un</v>
          </cell>
          <cell r="D261" t="str">
            <v>Lámpara tipo tortuga</v>
          </cell>
          <cell r="E261">
            <v>70000</v>
          </cell>
        </row>
        <row r="262">
          <cell r="B262" t="str">
            <v>ILAVA</v>
          </cell>
          <cell r="C262" t="str">
            <v>un</v>
          </cell>
          <cell r="D262" t="str">
            <v>Lavaplatos en aluminio</v>
          </cell>
          <cell r="E262">
            <v>89990</v>
          </cell>
        </row>
        <row r="263">
          <cell r="B263" t="str">
            <v>ILYC</v>
          </cell>
          <cell r="C263" t="str">
            <v>kg</v>
          </cell>
          <cell r="D263" t="str">
            <v>Lechada y carnaza</v>
          </cell>
          <cell r="E263">
            <v>23800</v>
          </cell>
        </row>
        <row r="264">
          <cell r="B264" t="str">
            <v>ILOP</v>
          </cell>
          <cell r="C264" t="str">
            <v>un</v>
          </cell>
          <cell r="D264" t="str">
            <v>Loseta prefabricada de 0,60m*0,3m*0,05m</v>
          </cell>
          <cell r="E264">
            <v>14161</v>
          </cell>
        </row>
        <row r="265">
          <cell r="B265" t="str">
            <v>ILOP1</v>
          </cell>
          <cell r="C265" t="str">
            <v>un</v>
          </cell>
          <cell r="D265" t="str">
            <v>Loseta prefabricada de 1,10m*0,5m*0,05m</v>
          </cell>
          <cell r="E265">
            <v>29631</v>
          </cell>
        </row>
        <row r="266">
          <cell r="B266" t="str">
            <v>ILUB</v>
          </cell>
          <cell r="C266" t="str">
            <v>un</v>
          </cell>
          <cell r="D266" t="str">
            <v>Lubricante</v>
          </cell>
          <cell r="E266">
            <v>22289.89</v>
          </cell>
        </row>
        <row r="267">
          <cell r="B267" t="str">
            <v>ILUM</v>
          </cell>
          <cell r="C267" t="str">
            <v>un</v>
          </cell>
          <cell r="D267" t="str">
            <v>Luminaria de 2X32W-T8-865</v>
          </cell>
          <cell r="E267">
            <v>80920</v>
          </cell>
        </row>
        <row r="268">
          <cell r="B268" t="str">
            <v>ILUMS</v>
          </cell>
          <cell r="C268" t="str">
            <v>un</v>
          </cell>
          <cell r="D268" t="str">
            <v>Luminaria de sodio de 70W</v>
          </cell>
          <cell r="E268">
            <v>307150</v>
          </cell>
        </row>
        <row r="269">
          <cell r="B269" t="str">
            <v>ILMH44</v>
          </cell>
          <cell r="C269" t="str">
            <v>un</v>
          </cell>
          <cell r="D269" t="str">
            <v xml:space="preserve">luminaria hermetica </v>
          </cell>
          <cell r="E269">
            <v>213995</v>
          </cell>
        </row>
        <row r="270">
          <cell r="B270" t="str">
            <v>ILMH44W</v>
          </cell>
          <cell r="C270" t="str">
            <v>un</v>
          </cell>
          <cell r="D270" t="str">
            <v xml:space="preserve">luminaria hermetica </v>
          </cell>
          <cell r="E270">
            <v>135000</v>
          </cell>
        </row>
        <row r="271">
          <cell r="B271" t="str">
            <v>ILMH</v>
          </cell>
          <cell r="C271" t="str">
            <v>un</v>
          </cell>
          <cell r="D271" t="str">
            <v>luminaria hermetica 40 W</v>
          </cell>
          <cell r="E271">
            <v>145000</v>
          </cell>
        </row>
        <row r="272">
          <cell r="B272" t="str">
            <v>ILUML</v>
          </cell>
          <cell r="C272" t="str">
            <v>un</v>
          </cell>
          <cell r="D272" t="str">
            <v>Luminaria tipo LED 70W - 120V</v>
          </cell>
          <cell r="E272">
            <v>1275000</v>
          </cell>
        </row>
        <row r="273">
          <cell r="B273" t="str">
            <v>ILLED</v>
          </cell>
          <cell r="C273" t="str">
            <v>un</v>
          </cell>
          <cell r="D273" t="str">
            <v>Luminaria LED 200 W</v>
          </cell>
          <cell r="E273">
            <v>650000</v>
          </cell>
        </row>
        <row r="274">
          <cell r="B274" t="str">
            <v>ILLEDT</v>
          </cell>
          <cell r="C274" t="str">
            <v>un</v>
          </cell>
          <cell r="D274" t="str">
            <v>Luminaria led tortuga</v>
          </cell>
          <cell r="E274">
            <v>65000</v>
          </cell>
        </row>
        <row r="275">
          <cell r="B275" t="str">
            <v>ILUMF</v>
          </cell>
          <cell r="C275" t="str">
            <v>un</v>
          </cell>
          <cell r="D275" t="str">
            <v>Luminaria incluye fotocelda</v>
          </cell>
          <cell r="E275">
            <v>380800</v>
          </cell>
        </row>
        <row r="276">
          <cell r="B276" t="str">
            <v>ILUMOB</v>
          </cell>
          <cell r="C276" t="str">
            <v>un</v>
          </cell>
          <cell r="D276" t="str">
            <v>Luminaria ojo de buey sobreponer</v>
          </cell>
          <cell r="E276">
            <v>45000</v>
          </cell>
        </row>
        <row r="277">
          <cell r="B277" t="str">
            <v>ILE</v>
          </cell>
          <cell r="C277" t="str">
            <v>un</v>
          </cell>
          <cell r="D277" t="str">
            <v>Luminaria emergencia</v>
          </cell>
          <cell r="E277">
            <v>82000</v>
          </cell>
        </row>
        <row r="278">
          <cell r="B278" t="str">
            <v>ILEP</v>
          </cell>
          <cell r="C278" t="str">
            <v>un</v>
          </cell>
          <cell r="D278" t="str">
            <v xml:space="preserve">Luz de emergencia portatíl 60 Led, voltage 110, potencia 5Watts, autonomia 15 horas en iluminación baja y 7 horas en iluminación alta, tiempo de carga de 18 a 20 horas </v>
          </cell>
          <cell r="E278">
            <v>68901</v>
          </cell>
        </row>
        <row r="279">
          <cell r="B279" t="str">
            <v>IMAD</v>
          </cell>
          <cell r="C279" t="str">
            <v>m2</v>
          </cell>
          <cell r="D279" t="str">
            <v>Madera 3 usos</v>
          </cell>
          <cell r="E279">
            <v>4501.7699999999995</v>
          </cell>
        </row>
        <row r="280">
          <cell r="B280" t="str">
            <v>IMADI</v>
          </cell>
          <cell r="C280" t="str">
            <v>un</v>
          </cell>
          <cell r="D280" t="str">
            <v>Madera inmunizada, L= 0,8m, A=0,04m, H=0,085m</v>
          </cell>
          <cell r="E280">
            <v>17731</v>
          </cell>
        </row>
        <row r="281">
          <cell r="B281" t="str">
            <v>IMALE</v>
          </cell>
          <cell r="C281" t="str">
            <v>un</v>
          </cell>
          <cell r="D281" t="str">
            <v>Madera laminada estructural de 0,09m x 0,09m y L=2,8m</v>
          </cell>
          <cell r="E281">
            <v>30000</v>
          </cell>
        </row>
        <row r="282">
          <cell r="B282" t="str">
            <v>IMR</v>
          </cell>
          <cell r="C282" t="str">
            <v>gl</v>
          </cell>
          <cell r="D282" t="str">
            <v>Madera roble para cajones</v>
          </cell>
          <cell r="E282">
            <v>314041</v>
          </cell>
        </row>
        <row r="283">
          <cell r="B283" t="str">
            <v>IMP3/8</v>
          </cell>
          <cell r="C283" t="str">
            <v>ml</v>
          </cell>
          <cell r="D283" t="str">
            <v>Manguera de poliuretano de Ø3/8"</v>
          </cell>
          <cell r="E283">
            <v>8851.2199999999993</v>
          </cell>
        </row>
        <row r="284">
          <cell r="B284" t="str">
            <v>IMS1/2</v>
          </cell>
          <cell r="C284" t="str">
            <v>ml</v>
          </cell>
          <cell r="D284" t="str">
            <v>Manguera de silicona Ø1/2"</v>
          </cell>
          <cell r="E284">
            <v>4898.04</v>
          </cell>
        </row>
        <row r="285">
          <cell r="B285" t="str">
            <v>IMF11/2</v>
          </cell>
          <cell r="C285" t="str">
            <v>ml</v>
          </cell>
          <cell r="D285" t="str">
            <v>Manguera flexible Ø11/2"</v>
          </cell>
          <cell r="E285">
            <v>15470</v>
          </cell>
        </row>
        <row r="286">
          <cell r="B286" t="str">
            <v>IMAN</v>
          </cell>
          <cell r="C286" t="str">
            <v>un</v>
          </cell>
          <cell r="D286" t="str">
            <v>Manómetro Ø1/2"</v>
          </cell>
          <cell r="E286">
            <v>36890</v>
          </cell>
        </row>
        <row r="287">
          <cell r="B287" t="str">
            <v>IMEA</v>
          </cell>
          <cell r="C287" t="str">
            <v>un</v>
          </cell>
          <cell r="D287" t="str">
            <v>Material epóxico en ampolla</v>
          </cell>
          <cell r="E287">
            <v>70746</v>
          </cell>
        </row>
        <row r="288">
          <cell r="B288" t="str">
            <v>IMEKG</v>
          </cell>
          <cell r="C288" t="str">
            <v>kg</v>
          </cell>
          <cell r="D288" t="str">
            <v xml:space="preserve">Material epóxico </v>
          </cell>
          <cell r="E288">
            <v>55013.7</v>
          </cell>
        </row>
        <row r="289">
          <cell r="B289" t="str">
            <v>IME</v>
          </cell>
          <cell r="C289" t="str">
            <v>Kg</v>
          </cell>
          <cell r="D289" t="str">
            <v>Material expansivo</v>
          </cell>
          <cell r="E289">
            <v>23490</v>
          </cell>
        </row>
        <row r="290">
          <cell r="B290" t="str">
            <v>IMP</v>
          </cell>
          <cell r="C290" t="str">
            <v>m3</v>
          </cell>
          <cell r="D290" t="str">
            <v>Material de prestamo</v>
          </cell>
          <cell r="E290">
            <v>7735</v>
          </cell>
        </row>
        <row r="291">
          <cell r="B291" t="str">
            <v>IMESD84</v>
          </cell>
          <cell r="C291" t="str">
            <v>m2</v>
          </cell>
          <cell r="D291" t="str">
            <v>Malla electrosoldada para refuerzo tipo D84 o similar</v>
          </cell>
          <cell r="E291">
            <v>5176.5</v>
          </cell>
        </row>
        <row r="292">
          <cell r="B292" t="str">
            <v>IMESD131</v>
          </cell>
          <cell r="C292" t="str">
            <v>m2</v>
          </cell>
          <cell r="D292" t="str">
            <v>Malla electrosoldada tipo D131</v>
          </cell>
          <cell r="E292">
            <v>6000</v>
          </cell>
        </row>
        <row r="293">
          <cell r="B293" t="str">
            <v>IMESD106</v>
          </cell>
          <cell r="C293" t="str">
            <v>m2</v>
          </cell>
          <cell r="D293" t="str">
            <v>Malla electrosoldada para refuerzo tipo D106 o similar</v>
          </cell>
          <cell r="E293">
            <v>7056.7</v>
          </cell>
        </row>
        <row r="294">
          <cell r="B294" t="str">
            <v>IMEC12</v>
          </cell>
          <cell r="C294" t="str">
            <v>m</v>
          </cell>
          <cell r="D294" t="str">
            <v>Malla eslabonada, ojo 5, calibre 12</v>
          </cell>
          <cell r="E294">
            <v>20525.12</v>
          </cell>
        </row>
        <row r="295">
          <cell r="B295" t="str">
            <v>IMLPAI</v>
          </cell>
          <cell r="C295" t="str">
            <v>un</v>
          </cell>
          <cell r="D295" t="str">
            <v>Mesón con lavaplatos en acero inoxidable de 0,60m de ancho x 1,20m de ancho</v>
          </cell>
          <cell r="E295">
            <v>452200</v>
          </cell>
        </row>
        <row r="296">
          <cell r="B296" t="str">
            <v>IMSE</v>
          </cell>
          <cell r="C296" t="str">
            <v>un</v>
          </cell>
          <cell r="D296" t="str">
            <v xml:space="preserve">Molde para soldadura exotérmica 90g </v>
          </cell>
          <cell r="E296">
            <v>140000</v>
          </cell>
        </row>
        <row r="297">
          <cell r="B297" t="str">
            <v>IMSAP</v>
          </cell>
          <cell r="C297" t="str">
            <v>m2</v>
          </cell>
          <cell r="D297" t="str">
            <v>Módulo de sedimentación acelerada de poliestireno de alto impacto, altura 0,52m</v>
          </cell>
          <cell r="E297">
            <v>595000</v>
          </cell>
        </row>
        <row r="298">
          <cell r="B298" t="str">
            <v>IPEG</v>
          </cell>
          <cell r="C298" t="str">
            <v>m3</v>
          </cell>
          <cell r="D298" t="str">
            <v>Mortero de pega</v>
          </cell>
          <cell r="E298">
            <v>629510</v>
          </cell>
        </row>
        <row r="299">
          <cell r="B299" t="str">
            <v>IMRE</v>
          </cell>
          <cell r="C299" t="str">
            <v>Kg</v>
          </cell>
          <cell r="D299" t="str">
            <v>Mortero de reparación</v>
          </cell>
          <cell r="E299">
            <v>3742.55</v>
          </cell>
        </row>
        <row r="300">
          <cell r="B300" t="str">
            <v>IOF</v>
          </cell>
          <cell r="C300" t="str">
            <v>gl</v>
          </cell>
          <cell r="D300" t="str">
            <v>Obra falsa</v>
          </cell>
          <cell r="E300">
            <v>50000</v>
          </cell>
        </row>
        <row r="301">
          <cell r="B301" t="str">
            <v>IPAI</v>
          </cell>
          <cell r="C301" t="str">
            <v>un</v>
          </cell>
          <cell r="D301" t="str">
            <v>Pantalla distribuidora de flujo perforada, en acero Inoxidable T.304 AC/1 Cal.3mm en forma de L (0,7 m; 0,6 m) ancho de 2,5 metros, incluye pernos tipo ancla de cuña de 1/4" x  2 1/4" en acero inoxidable incluye empaque de neopreno y perforaciones de 3"</v>
          </cell>
          <cell r="E301">
            <v>1290352.7</v>
          </cell>
        </row>
        <row r="302">
          <cell r="B302" t="str">
            <v>IPR</v>
          </cell>
          <cell r="C302" t="str">
            <v>un</v>
          </cell>
          <cell r="D302" t="str">
            <v>Pararrayos 10kA-12kV</v>
          </cell>
          <cell r="E302">
            <v>165000</v>
          </cell>
        </row>
        <row r="303">
          <cell r="B303" t="str">
            <v>IPAS</v>
          </cell>
          <cell r="C303" t="str">
            <v>m</v>
          </cell>
          <cell r="D303" t="str">
            <v xml:space="preserve">Pasamanos en fibra de vidrio de VINYL ESTER </v>
          </cell>
          <cell r="E303">
            <v>208250</v>
          </cell>
        </row>
        <row r="304">
          <cell r="B304" t="str">
            <v>IPAST</v>
          </cell>
          <cell r="C304" t="str">
            <v>m</v>
          </cell>
          <cell r="D304" t="str">
            <v>Pasamanos en tubería negra liviana Ø2"</v>
          </cell>
          <cell r="E304">
            <v>30357.256999999998</v>
          </cell>
        </row>
        <row r="305">
          <cell r="B305" t="str">
            <v>IPYL</v>
          </cell>
          <cell r="C305" t="str">
            <v>m3</v>
          </cell>
          <cell r="D305" t="str">
            <v>Pavimento y liga</v>
          </cell>
          <cell r="E305">
            <v>420000</v>
          </cell>
        </row>
        <row r="306">
          <cell r="B306" t="str">
            <v>IPEC</v>
          </cell>
          <cell r="C306" t="str">
            <v>un</v>
          </cell>
          <cell r="D306" t="str">
            <v>Pecera</v>
          </cell>
          <cell r="E306">
            <v>248525.55</v>
          </cell>
        </row>
        <row r="307">
          <cell r="B307" t="str">
            <v>IPEGB</v>
          </cell>
          <cell r="C307" t="str">
            <v>un</v>
          </cell>
          <cell r="D307" t="str">
            <v>Pegacor blanco</v>
          </cell>
          <cell r="E307">
            <v>36300</v>
          </cell>
        </row>
        <row r="308">
          <cell r="B308" t="str">
            <v>IPUG1</v>
          </cell>
          <cell r="C308" t="str">
            <v>un</v>
          </cell>
          <cell r="D308" t="str">
            <v>Peldaños galvanizados tipo uña de gato, en acero corrugado de Ø3/4mm</v>
          </cell>
          <cell r="E308">
            <v>20706</v>
          </cell>
        </row>
        <row r="309">
          <cell r="B309" t="str">
            <v>IPUG2</v>
          </cell>
          <cell r="C309" t="str">
            <v>un</v>
          </cell>
          <cell r="D309" t="str">
            <v>Peldaños galvanizados tipo uña de gato, en acero corrugado de Ø5/8mm</v>
          </cell>
          <cell r="E309">
            <v>18706</v>
          </cell>
        </row>
        <row r="310">
          <cell r="B310" t="str">
            <v>IPER</v>
          </cell>
          <cell r="C310" t="str">
            <v>un</v>
          </cell>
          <cell r="D310" t="str">
            <v xml:space="preserve">Percha de 3 1/2" con aislador </v>
          </cell>
          <cell r="E310">
            <v>25000</v>
          </cell>
        </row>
        <row r="311">
          <cell r="B311" t="str">
            <v>IPER1</v>
          </cell>
          <cell r="C311">
            <v>0</v>
          </cell>
          <cell r="D311" t="str">
            <v>Percha 1 puesto</v>
          </cell>
          <cell r="E311">
            <v>20000</v>
          </cell>
        </row>
        <row r="312">
          <cell r="B312" t="str">
            <v>IPERT</v>
          </cell>
          <cell r="C312" t="str">
            <v>ml</v>
          </cell>
          <cell r="D312" t="str">
            <v>Perfil triangular 3"X3" e= 20mm</v>
          </cell>
          <cell r="E312">
            <v>3570</v>
          </cell>
        </row>
        <row r="313">
          <cell r="B313" t="str">
            <v>IPEAI1/4</v>
          </cell>
          <cell r="C313" t="str">
            <v>un</v>
          </cell>
          <cell r="D313" t="str">
            <v>Perno expansivo en acero inoxidable de 1/4"</v>
          </cell>
          <cell r="E313">
            <v>1785</v>
          </cell>
        </row>
        <row r="314">
          <cell r="B314" t="str">
            <v>IPEAI5/8</v>
          </cell>
          <cell r="C314" t="str">
            <v>un</v>
          </cell>
          <cell r="D314" t="str">
            <v>Perno expansivo en acero inoxidable de 5/8" x 3 1/2", incluye tuerca y dos arandelas</v>
          </cell>
          <cell r="E314">
            <v>3689</v>
          </cell>
        </row>
        <row r="315">
          <cell r="B315" t="str">
            <v>IPEAI1/4-31/4</v>
          </cell>
          <cell r="C315" t="str">
            <v>un</v>
          </cell>
          <cell r="D315" t="str">
            <v>Perno expansivo en acero inoxidable de 1/4" x 3 1/4", incluye tuerca y dos arandelas</v>
          </cell>
          <cell r="E315">
            <v>4165</v>
          </cell>
        </row>
        <row r="316">
          <cell r="B316" t="str">
            <v>IPEAR1/2-0,1</v>
          </cell>
          <cell r="C316" t="str">
            <v>un</v>
          </cell>
          <cell r="D316" t="str">
            <v>Perno de anclaje roscado, L=0,10m x Ø1/2"</v>
          </cell>
          <cell r="E316">
            <v>4879</v>
          </cell>
        </row>
        <row r="317">
          <cell r="B317" t="str">
            <v>IPEAR1/2</v>
          </cell>
          <cell r="C317" t="str">
            <v>un</v>
          </cell>
          <cell r="D317" t="str">
            <v>Perno de anclaje roscado, L=0,60m x Ø1/2"</v>
          </cell>
          <cell r="E317">
            <v>6069</v>
          </cell>
        </row>
        <row r="318">
          <cell r="B318" t="str">
            <v>IPER3/8</v>
          </cell>
          <cell r="C318" t="str">
            <v>un</v>
          </cell>
          <cell r="D318" t="str">
            <v>Perno roscado Ø3/8", incluye tuerca y arandela</v>
          </cell>
          <cell r="E318">
            <v>6043</v>
          </cell>
        </row>
        <row r="319">
          <cell r="B319" t="str">
            <v>IP14-16</v>
          </cell>
          <cell r="C319" t="str">
            <v>m3</v>
          </cell>
          <cell r="D319" t="str">
            <v>Piedra 14" a 16"</v>
          </cell>
          <cell r="E319">
            <v>55000</v>
          </cell>
        </row>
        <row r="320">
          <cell r="B320" t="str">
            <v>IPIE</v>
          </cell>
          <cell r="C320" t="str">
            <v>m3</v>
          </cell>
          <cell r="D320" t="str">
            <v>Piedra para entresuelo</v>
          </cell>
          <cell r="E320">
            <v>60000</v>
          </cell>
        </row>
        <row r="321">
          <cell r="B321" t="str">
            <v>IPICR</v>
          </cell>
          <cell r="C321" t="str">
            <v>m3</v>
          </cell>
          <cell r="D321" t="str">
            <v>Piedra canto rodado entre 3" y 5"</v>
          </cell>
          <cell r="E321">
            <v>793135</v>
          </cell>
        </row>
        <row r="322">
          <cell r="B322" t="str">
            <v>IPICR1</v>
          </cell>
          <cell r="C322" t="str">
            <v>m3</v>
          </cell>
          <cell r="D322" t="str">
            <v>Piedra canto rodado entre 2" y 4"</v>
          </cell>
          <cell r="E322">
            <v>634508</v>
          </cell>
        </row>
        <row r="323">
          <cell r="B323" t="str">
            <v>IPCPA</v>
          </cell>
          <cell r="C323" t="str">
            <v>m3</v>
          </cell>
          <cell r="D323" t="str">
            <v>Piedra ciclópea</v>
          </cell>
          <cell r="E323">
            <v>20000</v>
          </cell>
        </row>
        <row r="324">
          <cell r="B324" t="str">
            <v>IPAC</v>
          </cell>
          <cell r="C324" t="str">
            <v>gal</v>
          </cell>
          <cell r="D324" t="str">
            <v>Pintura a base de aceite</v>
          </cell>
          <cell r="E324">
            <v>87492.37</v>
          </cell>
        </row>
        <row r="325">
          <cell r="B325" t="str">
            <v>IPAG</v>
          </cell>
          <cell r="C325" t="str">
            <v>gal</v>
          </cell>
          <cell r="D325" t="str">
            <v>Pintura a base de agua</v>
          </cell>
          <cell r="E325">
            <v>60900</v>
          </cell>
        </row>
        <row r="326">
          <cell r="B326" t="str">
            <v>IPEA</v>
          </cell>
          <cell r="C326" t="str">
            <v>gal</v>
          </cell>
          <cell r="D326" t="str">
            <v>Pintura epóxica anticorrosiva</v>
          </cell>
          <cell r="E326">
            <v>178050</v>
          </cell>
        </row>
        <row r="327">
          <cell r="B327" t="str">
            <v>IPEA1C</v>
          </cell>
          <cell r="C327" t="str">
            <v>kg</v>
          </cell>
          <cell r="D327" t="str">
            <v>Pintura epóxica / (350g/m2) 1a capa</v>
          </cell>
          <cell r="E327">
            <v>40000</v>
          </cell>
        </row>
        <row r="328">
          <cell r="B328" t="str">
            <v>IPEA2C</v>
          </cell>
          <cell r="C328" t="str">
            <v>kg</v>
          </cell>
          <cell r="D328" t="str">
            <v>Pintura epóxica / (200g/m2) 2a capa</v>
          </cell>
          <cell r="E328">
            <v>38000</v>
          </cell>
        </row>
        <row r="329">
          <cell r="B329" t="str">
            <v>IPTC</v>
          </cell>
          <cell r="C329" t="str">
            <v>gal</v>
          </cell>
          <cell r="D329" t="str">
            <v>Pintura negra tipo koraza</v>
          </cell>
          <cell r="E329">
            <v>84355.815600000002</v>
          </cell>
        </row>
        <row r="330">
          <cell r="B330" t="str">
            <v>IPLAF</v>
          </cell>
          <cell r="C330" t="str">
            <v>un</v>
          </cell>
          <cell r="D330" t="str">
            <v>Plafón</v>
          </cell>
          <cell r="E330">
            <v>12900</v>
          </cell>
        </row>
        <row r="331">
          <cell r="B331" t="str">
            <v>IPLA</v>
          </cell>
          <cell r="C331" t="str">
            <v>m</v>
          </cell>
          <cell r="D331" t="str">
            <v>Platina en acero</v>
          </cell>
          <cell r="E331">
            <v>32209.73</v>
          </cell>
        </row>
        <row r="332">
          <cell r="B332" t="str">
            <v>IPLA4</v>
          </cell>
          <cell r="C332" t="str">
            <v>ml</v>
          </cell>
          <cell r="D332" t="str">
            <v>Platina en acero al carbón de 0,20m, e=3/16"</v>
          </cell>
          <cell r="E332">
            <v>21163.744000000002</v>
          </cell>
        </row>
        <row r="333">
          <cell r="B333" t="str">
            <v>IPLA5</v>
          </cell>
          <cell r="C333" t="str">
            <v>ml</v>
          </cell>
          <cell r="D333" t="str">
            <v>Platina en acero al carbón de 0,05m, e=2,5mm</v>
          </cell>
          <cell r="E333">
            <v>5290.9360000000006</v>
          </cell>
        </row>
        <row r="334">
          <cell r="B334" t="str">
            <v>IPLA6</v>
          </cell>
          <cell r="C334" t="str">
            <v>ml</v>
          </cell>
          <cell r="D334" t="str">
            <v>Platina en acero al carbón de 0,30m, e=3/16"</v>
          </cell>
          <cell r="E334">
            <v>22576.544000000002</v>
          </cell>
        </row>
        <row r="335">
          <cell r="B335" t="str">
            <v>IPLA1</v>
          </cell>
          <cell r="C335" t="str">
            <v>m</v>
          </cell>
          <cell r="D335" t="str">
            <v>Platina en acero al carbón de 0,30mX0,60m, e=1/8"</v>
          </cell>
          <cell r="E335">
            <v>4284</v>
          </cell>
        </row>
        <row r="336">
          <cell r="B336" t="str">
            <v>IPLA2</v>
          </cell>
          <cell r="C336" t="str">
            <v>m</v>
          </cell>
          <cell r="D336" t="str">
            <v>Platina en acero al carbón de 0,15mX0,60m, e=1/8"</v>
          </cell>
          <cell r="E336">
            <v>3094</v>
          </cell>
        </row>
        <row r="337">
          <cell r="B337" t="str">
            <v>IPLA3</v>
          </cell>
          <cell r="C337" t="str">
            <v>m</v>
          </cell>
          <cell r="D337" t="str">
            <v>Platina en acero al carbón de 0,50mX0,37mX0,63m, e=3/16"</v>
          </cell>
          <cell r="E337">
            <v>4284</v>
          </cell>
        </row>
        <row r="338">
          <cell r="B338" t="str">
            <v>IPLCLS</v>
          </cell>
          <cell r="C338" t="str">
            <v>un</v>
          </cell>
          <cell r="D338" t="str">
            <v>PLC logo siemens para tablero automático de control bombas</v>
          </cell>
          <cell r="E338">
            <v>1200000</v>
          </cell>
        </row>
        <row r="339">
          <cell r="B339" t="str">
            <v>IPLCLSTCP</v>
          </cell>
          <cell r="C339" t="str">
            <v>un</v>
          </cell>
          <cell r="D339" t="str">
            <v>PLC logo siemens para tablero de control planta</v>
          </cell>
          <cell r="E339">
            <v>1300000</v>
          </cell>
        </row>
        <row r="340">
          <cell r="B340" t="str">
            <v>IPMT8</v>
          </cell>
          <cell r="C340" t="str">
            <v>un</v>
          </cell>
          <cell r="D340" t="str">
            <v>Poste en madera tratada de 8m</v>
          </cell>
          <cell r="E340">
            <v>840000</v>
          </cell>
        </row>
        <row r="341">
          <cell r="B341" t="str">
            <v>IPMT</v>
          </cell>
          <cell r="C341" t="str">
            <v>un</v>
          </cell>
          <cell r="D341" t="str">
            <v>Poste madera</v>
          </cell>
          <cell r="E341">
            <v>357000</v>
          </cell>
        </row>
        <row r="342">
          <cell r="B342" t="str">
            <v>IPFV8</v>
          </cell>
          <cell r="C342" t="str">
            <v>un</v>
          </cell>
          <cell r="D342" t="str">
            <v>Poste en poliester reforzado con fibra de vidrio (PRFV), 510Kg de 8m</v>
          </cell>
          <cell r="E342">
            <v>1250000</v>
          </cell>
        </row>
        <row r="343">
          <cell r="B343" t="str">
            <v>IPFV8M</v>
          </cell>
          <cell r="C343" t="str">
            <v>un</v>
          </cell>
          <cell r="D343" t="str">
            <v>Poste en poliester reforzado con fibra de vidrio monolitico de 8m</v>
          </cell>
          <cell r="E343">
            <v>357000</v>
          </cell>
        </row>
        <row r="344">
          <cell r="B344" t="str">
            <v>IPFV12</v>
          </cell>
          <cell r="C344" t="str">
            <v>un</v>
          </cell>
          <cell r="D344" t="str">
            <v>Poste en poliester reforzado con fibra de vidrio (PRFV), 750Kg de 12m</v>
          </cell>
          <cell r="E344">
            <v>1951600</v>
          </cell>
        </row>
        <row r="345">
          <cell r="B345" t="str">
            <v>IPM</v>
          </cell>
          <cell r="C345" t="str">
            <v>un</v>
          </cell>
          <cell r="D345" t="str">
            <v>Poste metálico</v>
          </cell>
          <cell r="E345">
            <v>26174.05</v>
          </cell>
        </row>
        <row r="346">
          <cell r="B346" t="str">
            <v>IPTCP</v>
          </cell>
          <cell r="C346" t="str">
            <v>un</v>
          </cell>
          <cell r="D346" t="str">
            <v>Proteccion para tablero de control planta</v>
          </cell>
          <cell r="E346">
            <v>112000</v>
          </cell>
        </row>
        <row r="347">
          <cell r="B347" t="str">
            <v>IPCM1A</v>
          </cell>
          <cell r="C347" t="str">
            <v>un</v>
          </cell>
          <cell r="D347" t="str">
            <v>puerta celosía metalica un ala de 1,00 X 2,10 m, calibre de la lámina mayor 18 BWG. Incluye bisagras</v>
          </cell>
          <cell r="E347">
            <v>405000</v>
          </cell>
        </row>
        <row r="348">
          <cell r="B348" t="str">
            <v>IPMCM</v>
          </cell>
          <cell r="C348" t="str">
            <v>un</v>
          </cell>
          <cell r="D348" t="str">
            <v>Puerta metalica incluye chapa y marco</v>
          </cell>
          <cell r="E348">
            <v>429200</v>
          </cell>
        </row>
        <row r="349">
          <cell r="B349" t="str">
            <v>PMD</v>
          </cell>
          <cell r="C349" t="str">
            <v>un</v>
          </cell>
          <cell r="D349" t="str">
            <v>Puerta metálica dilatada de 1,0 X 2,10 m calibre 22, incluye marco y chapa</v>
          </cell>
          <cell r="E349">
            <v>357000</v>
          </cell>
        </row>
        <row r="350">
          <cell r="B350" t="str">
            <v>PMD1</v>
          </cell>
          <cell r="C350" t="str">
            <v>un</v>
          </cell>
          <cell r="D350" t="str">
            <v>Puerta metálica dilatada de 0,70 X 2,10 m calibre 22, incluye marco y chapa</v>
          </cell>
          <cell r="E350">
            <v>333200</v>
          </cell>
        </row>
        <row r="351">
          <cell r="B351" t="str">
            <v>PMD2</v>
          </cell>
          <cell r="C351" t="str">
            <v>un</v>
          </cell>
          <cell r="D351" t="str">
            <v>Puerta metálica dilatada de 0,95 X 2,10 m calibre 22, incluye marco y chapa</v>
          </cell>
          <cell r="E351">
            <v>345100</v>
          </cell>
        </row>
        <row r="352">
          <cell r="B352" t="str">
            <v>IPME1</v>
          </cell>
          <cell r="C352" t="str">
            <v>un</v>
          </cell>
          <cell r="D352" t="str">
            <v>Puerta en madera entamborada de  0,8m x 2,1m, incluye marco y chapa</v>
          </cell>
          <cell r="E352">
            <v>226100</v>
          </cell>
        </row>
        <row r="353">
          <cell r="B353" t="str">
            <v>IPME3</v>
          </cell>
          <cell r="C353" t="str">
            <v>un</v>
          </cell>
          <cell r="D353" t="str">
            <v>Puerta en madera 0,90m x 2m incluye marco y chapa</v>
          </cell>
          <cell r="E353">
            <v>117900</v>
          </cell>
        </row>
        <row r="354">
          <cell r="B354" t="str">
            <v>IPME</v>
          </cell>
          <cell r="C354" t="str">
            <v>un</v>
          </cell>
          <cell r="D354" t="str">
            <v>Puerta en malla eslabonada de una ala, ojo N°5, calibre 12, h = 2,0m, ancho = 1,0m</v>
          </cell>
          <cell r="E354">
            <v>580025.04</v>
          </cell>
        </row>
        <row r="355">
          <cell r="B355" t="str">
            <v>IPME2</v>
          </cell>
          <cell r="C355" t="str">
            <v>un</v>
          </cell>
          <cell r="D355" t="str">
            <v>Puerta en malla eslabonada de dos alas, ojo N°5, calibre 12, h = 2,0m, ancho = 2,0m</v>
          </cell>
          <cell r="E355">
            <v>832209.84000000008</v>
          </cell>
        </row>
        <row r="356">
          <cell r="B356" t="str">
            <v>IPME2X4</v>
          </cell>
          <cell r="C356" t="str">
            <v>un</v>
          </cell>
          <cell r="D356" t="str">
            <v>Puerta en malla eslabonada de dos alas, ojo N°5, calibre 12, h = 2,0m, ancho = 4,0m</v>
          </cell>
          <cell r="E356">
            <v>998651.80799999996</v>
          </cell>
        </row>
        <row r="357">
          <cell r="B357" t="str">
            <v>IPUR</v>
          </cell>
          <cell r="C357" t="str">
            <v>un</v>
          </cell>
          <cell r="D357" t="str">
            <v>Puerta en reja 0,8 x 2,10 m, incluye marco y chapa</v>
          </cell>
          <cell r="E357">
            <v>308611.14900000003</v>
          </cell>
        </row>
        <row r="358">
          <cell r="B358" t="str">
            <v>IPUR1</v>
          </cell>
          <cell r="C358" t="str">
            <v>un</v>
          </cell>
          <cell r="D358" t="str">
            <v>Puerta en reja 0,95 x 1,50 m, incluye marco y chapa</v>
          </cell>
          <cell r="E358">
            <v>283392.66900000005</v>
          </cell>
        </row>
        <row r="359">
          <cell r="B359" t="str">
            <v>IPT</v>
          </cell>
          <cell r="C359" t="str">
            <v>un</v>
          </cell>
          <cell r="D359" t="str">
            <v>puesta a tierra</v>
          </cell>
          <cell r="E359">
            <v>500000</v>
          </cell>
        </row>
        <row r="360">
          <cell r="B360" t="str">
            <v>IPTF</v>
          </cell>
          <cell r="C360" t="str">
            <v>un</v>
          </cell>
          <cell r="D360" t="str">
            <v>Punta tipo Franklin de una asta con soporte</v>
          </cell>
          <cell r="E360">
            <v>70000</v>
          </cell>
        </row>
        <row r="361">
          <cell r="B361" t="str">
            <v>IREC</v>
          </cell>
          <cell r="C361" t="str">
            <v>m3</v>
          </cell>
          <cell r="D361" t="str">
            <v>Recebo</v>
          </cell>
          <cell r="E361">
            <v>7417.2000000000007</v>
          </cell>
        </row>
        <row r="362">
          <cell r="B362" t="str">
            <v>IRV</v>
          </cell>
          <cell r="C362" t="str">
            <v>un</v>
          </cell>
          <cell r="D362" t="str">
            <v>Reja 0,8m x 0,8m para ventana, incluye marco</v>
          </cell>
          <cell r="E362">
            <v>126092.40000000001</v>
          </cell>
        </row>
        <row r="363">
          <cell r="B363" t="str">
            <v>IRDA2"</v>
          </cell>
          <cell r="C363" t="str">
            <v>un</v>
          </cell>
          <cell r="D363" t="str">
            <v>Radachinas de 2" (capacidad de carga 90 Kg)</v>
          </cell>
          <cell r="E363">
            <v>17750</v>
          </cell>
        </row>
        <row r="364">
          <cell r="B364" t="str">
            <v>IREJA1</v>
          </cell>
          <cell r="C364" t="str">
            <v>un</v>
          </cell>
          <cell r="D364" t="str">
            <v>Rejilla de 30cm x 20cm con 9 barras lisas en acero de Ø3/8" separadas cada 2 cm (incluye marco en ángulo de acero al carbón de 1"x 11/4", anclajes y bisagras para su apertura)</v>
          </cell>
          <cell r="E364">
            <v>297500</v>
          </cell>
        </row>
        <row r="365">
          <cell r="B365" t="str">
            <v>IREJA</v>
          </cell>
          <cell r="C365" t="str">
            <v>un</v>
          </cell>
          <cell r="D365" t="str">
            <v>Rejilla de 40cm x 20cm con 13 barras lisas en acero de Ø3/8" separadas cada 2 cm (incluye marco en ángulo de acero al carbón de 1"x 11/4", anclajes y bisagras para su apertura)</v>
          </cell>
          <cell r="E365">
            <v>321300</v>
          </cell>
        </row>
        <row r="366">
          <cell r="B366" t="str">
            <v>IREJA2</v>
          </cell>
          <cell r="C366" t="str">
            <v>un</v>
          </cell>
          <cell r="D366" t="str">
            <v>Rejilla de 40cm x 180cm con 45 barras lisas en acero de Ø3/8" separadas cada 3 cm (incluye marco en ángulo de acero al carbón de 1"x 11/4", anclajes y bisagras para su apertura)</v>
          </cell>
          <cell r="E366">
            <v>672350</v>
          </cell>
        </row>
        <row r="367">
          <cell r="B367" t="str">
            <v>IRCT6x4</v>
          </cell>
          <cell r="C367" t="str">
            <v>un</v>
          </cell>
          <cell r="D367" t="str">
            <v>Rejilla en cúpula tradicional de 6"x4"</v>
          </cell>
          <cell r="E367">
            <v>28900</v>
          </cell>
        </row>
        <row r="368">
          <cell r="B368" t="str">
            <v>IRPFV</v>
          </cell>
          <cell r="C368" t="str">
            <v>m2</v>
          </cell>
          <cell r="D368" t="str">
            <v>Rejilla peatonal en  fibra de vidrio  de resistencia 1100kg/cm2</v>
          </cell>
          <cell r="E368">
            <v>358904</v>
          </cell>
        </row>
        <row r="369">
          <cell r="B369" t="str">
            <v>ISSC</v>
          </cell>
          <cell r="C369" t="str">
            <v>un</v>
          </cell>
          <cell r="D369" t="str">
            <v>Sacos de suelo cemento</v>
          </cell>
          <cell r="E369">
            <v>9520</v>
          </cell>
        </row>
        <row r="370">
          <cell r="B370" t="str">
            <v>ISE</v>
          </cell>
          <cell r="C370" t="str">
            <v>ml</v>
          </cell>
          <cell r="D370" t="str">
            <v>Sellante elastomérico 6,4 mm x 12,7 mm</v>
          </cell>
          <cell r="E370">
            <v>21574.7</v>
          </cell>
        </row>
        <row r="371">
          <cell r="B371" t="str">
            <v>ISEP</v>
          </cell>
          <cell r="C371" t="str">
            <v>ml</v>
          </cell>
          <cell r="D371" t="str">
            <v>Sellante elástico de poliuretano autonivelante tipo Sikaflex-1CSL</v>
          </cell>
          <cell r="E371">
            <v>6670.3508771929819</v>
          </cell>
        </row>
        <row r="372">
          <cell r="B372" t="str">
            <v>ISAR</v>
          </cell>
          <cell r="C372" t="str">
            <v>m3</v>
          </cell>
          <cell r="D372" t="str">
            <v>Sello arenilla, e=10cm</v>
          </cell>
          <cell r="E372">
            <v>80920</v>
          </cell>
        </row>
        <row r="373">
          <cell r="B373" t="str">
            <v>ISEE</v>
          </cell>
          <cell r="C373" t="str">
            <v>ml</v>
          </cell>
          <cell r="D373" t="str">
            <v>sistema de escape exhosto 3" con aislamiento</v>
          </cell>
          <cell r="E373">
            <v>339150</v>
          </cell>
        </row>
        <row r="374">
          <cell r="B374" t="str">
            <v>ISEE2</v>
          </cell>
          <cell r="C374" t="str">
            <v>ml</v>
          </cell>
          <cell r="D374" t="str">
            <v>sistema de escape exhosto 2" con aislamiento</v>
          </cell>
          <cell r="E374">
            <v>60688</v>
          </cell>
        </row>
        <row r="375">
          <cell r="B375" t="str">
            <v>ISOLM</v>
          </cell>
          <cell r="C375" t="str">
            <v>cm</v>
          </cell>
          <cell r="D375" t="str">
            <v xml:space="preserve">Soldadura </v>
          </cell>
          <cell r="E375">
            <v>1190</v>
          </cell>
        </row>
        <row r="376">
          <cell r="B376" t="str">
            <v>ISOLMUN</v>
          </cell>
          <cell r="C376" t="str">
            <v>un</v>
          </cell>
          <cell r="D376" t="str">
            <v>soldadura</v>
          </cell>
          <cell r="E376">
            <v>35000</v>
          </cell>
        </row>
        <row r="377">
          <cell r="B377" t="str">
            <v>ISOLE</v>
          </cell>
          <cell r="C377" t="str">
            <v>un</v>
          </cell>
          <cell r="D377" t="str">
            <v>Soldadura Exotérmica 115gr</v>
          </cell>
          <cell r="E377">
            <v>78000</v>
          </cell>
        </row>
        <row r="378">
          <cell r="B378" t="str">
            <v>ISOL</v>
          </cell>
          <cell r="C378" t="str">
            <v>un</v>
          </cell>
          <cell r="D378" t="str">
            <v>Soldadura líquida (1/4 gal) y limpiador removedor (1/4 gal)</v>
          </cell>
          <cell r="E378">
            <v>182637.27585599999</v>
          </cell>
        </row>
        <row r="379">
          <cell r="B379" t="str">
            <v>ISOLV</v>
          </cell>
          <cell r="C379" t="str">
            <v>kg</v>
          </cell>
          <cell r="D379" t="str">
            <v>Solvente</v>
          </cell>
          <cell r="E379">
            <v>20000</v>
          </cell>
        </row>
        <row r="380">
          <cell r="B380" t="str">
            <v>ISOP45AG</v>
          </cell>
          <cell r="C380" t="str">
            <v>un</v>
          </cell>
          <cell r="D380" t="str">
            <v>Soporte tipo ménsula SMS045AG</v>
          </cell>
          <cell r="E380">
            <v>25783</v>
          </cell>
        </row>
        <row r="381">
          <cell r="B381" t="str">
            <v>ISUI</v>
          </cell>
          <cell r="C381" t="str">
            <v>un</v>
          </cell>
          <cell r="D381" t="str">
            <v>suiche</v>
          </cell>
          <cell r="E381">
            <v>11305</v>
          </cell>
        </row>
        <row r="382">
          <cell r="B382" t="str">
            <v>ISTB</v>
          </cell>
          <cell r="C382" t="str">
            <v>un</v>
          </cell>
          <cell r="D382" t="str">
            <v>Sumidero tipo B, Polipropileno</v>
          </cell>
          <cell r="E382">
            <v>109480</v>
          </cell>
        </row>
        <row r="383">
          <cell r="B383" t="str">
            <v>ITAB</v>
          </cell>
          <cell r="C383" t="str">
            <v>un</v>
          </cell>
          <cell r="D383" t="str">
            <v>Tabla de 2cm x 20cm y L = 3,0m, en madera común</v>
          </cell>
          <cell r="E383">
            <v>5950</v>
          </cell>
        </row>
        <row r="384">
          <cell r="B384" t="str">
            <v>ITAB2X10</v>
          </cell>
          <cell r="C384" t="str">
            <v>un</v>
          </cell>
          <cell r="D384" t="str">
            <v>Tabla de 2cm x 10cm y L = 3,0m, en madera común</v>
          </cell>
          <cell r="E384">
            <v>3000</v>
          </cell>
        </row>
        <row r="385">
          <cell r="B385" t="str">
            <v>ITAF</v>
          </cell>
          <cell r="C385" t="str">
            <v>un</v>
          </cell>
          <cell r="D385" t="str">
            <v>Tabla formaleta (10" x 3m x 3/4")</v>
          </cell>
          <cell r="E385">
            <v>10710</v>
          </cell>
        </row>
        <row r="386">
          <cell r="B386" t="str">
            <v>ITAB2F</v>
          </cell>
          <cell r="C386" t="str">
            <v>un</v>
          </cell>
          <cell r="D386" t="str">
            <v>Tablero 2F, 8 ctos, 4H 120/240V con puerta y targetero</v>
          </cell>
          <cell r="E386">
            <v>125000</v>
          </cell>
        </row>
        <row r="387">
          <cell r="B387" t="str">
            <v>ITACTO</v>
          </cell>
          <cell r="C387" t="str">
            <v>un</v>
          </cell>
          <cell r="D387" t="str">
            <v xml:space="preserve">Tablero de transferencia automática de 13.5 kVA monofásico 240 V. Incluye tablero interno de 12 circuitos monofasico </v>
          </cell>
          <cell r="E387">
            <v>5831000</v>
          </cell>
        </row>
        <row r="388">
          <cell r="B388" t="str">
            <v>ITACTO1</v>
          </cell>
          <cell r="C388" t="str">
            <v>un</v>
          </cell>
          <cell r="D388" t="str">
            <v xml:space="preserve">Tablero de transferencia automática de 50 A monofásico 240 V. Incluye tablero interno de 12 circuitos monofasico </v>
          </cell>
          <cell r="E388">
            <v>5593000</v>
          </cell>
        </row>
        <row r="389">
          <cell r="B389" t="str">
            <v>ITATA</v>
          </cell>
          <cell r="C389" t="str">
            <v>un</v>
          </cell>
          <cell r="D389" t="str">
            <v>Tablero de transferencia automática de 50 A con tablero de 18 circuitos interno y protecciones</v>
          </cell>
          <cell r="E389">
            <v>6800000</v>
          </cell>
        </row>
        <row r="390">
          <cell r="B390" t="str">
            <v>ITAB1</v>
          </cell>
          <cell r="C390" t="str">
            <v>un</v>
          </cell>
          <cell r="D390" t="str">
            <v>Tablero de control eléctrico, arrancador con dos variadores de velocidad   de 50 HP, alimentación monofásica a 220/V con sistema de alternación, control PID, incluye trasductor de presion de 4 a 20 miliamperios y maniobra ABB</v>
          </cell>
          <cell r="E390">
            <v>64022000</v>
          </cell>
        </row>
        <row r="391">
          <cell r="B391" t="str">
            <v>ITAB2</v>
          </cell>
          <cell r="C391" t="str">
            <v>un</v>
          </cell>
          <cell r="D391" t="str">
            <v xml:space="preserve">Tablero en lámina Cold Rolled  de medidas 0.5m x 0.6m x 0.3m  que contiene breaker de protección 2x20A, arrancadores directos con relés térmicos y dispositivo de Protección contra sobretensiones transitorias (DPS clase B) </v>
          </cell>
          <cell r="E391">
            <v>5212200</v>
          </cell>
        </row>
        <row r="392">
          <cell r="B392" t="str">
            <v>ITABCB</v>
          </cell>
          <cell r="C392" t="str">
            <v>un</v>
          </cell>
          <cell r="D392" t="str">
            <v>Tablero de control para bombas. el cual incluye: cofre metalico, breaker industrial de caja moldeada, protecciones motores, selectores de tres posiciones, pilotos verdes, alarma interperie 220 v, pilotos rojos, minibreaker, borneras tipo riel omega, dps, cableado y plano de conexión</v>
          </cell>
          <cell r="E392">
            <v>7996799.9999999991</v>
          </cell>
        </row>
        <row r="393">
          <cell r="B393" t="str">
            <v>ITABCB1</v>
          </cell>
          <cell r="C393" t="str">
            <v>un</v>
          </cell>
          <cell r="D393" t="str">
            <v>Tablero de control para bombas. el cual incluye: cofre metalico, breaker industrial de caja moldeada, 2 variadores de velocidad de 3 hp, 2 selectores de tres posiciones, 2 lamparas verdes, 1 alarma interperie 220 v, 2 lamparas, rojas, 1 minibreaker 2x2 a, 6 borneras tipo riel omega, dps, cableado y plano de conexión</v>
          </cell>
          <cell r="E393">
            <v>5664400</v>
          </cell>
        </row>
        <row r="394">
          <cell r="B394" t="str">
            <v>ITABIP40</v>
          </cell>
          <cell r="C394" t="str">
            <v>un</v>
          </cell>
          <cell r="D394" t="str">
            <v>Tablero para uso interior (IP40), lamina cold rolled 16, acabado final pintura en polvo de aplicación electroestática, gris claro RAL 7035.</v>
          </cell>
          <cell r="E394">
            <v>10225670</v>
          </cell>
        </row>
        <row r="395">
          <cell r="B395" t="str">
            <v>ITAB3</v>
          </cell>
          <cell r="C395" t="str">
            <v>un</v>
          </cell>
          <cell r="D395" t="str">
            <v xml:space="preserve">Tablero monofásico de 4 circuitos doble tapa y tarjetero   </v>
          </cell>
          <cell r="E395">
            <v>85000</v>
          </cell>
        </row>
        <row r="396">
          <cell r="B396" t="str">
            <v>ITABM</v>
          </cell>
          <cell r="C396" t="str">
            <v>un</v>
          </cell>
          <cell r="D396" t="str">
            <v>Tablero monofásico de 18 circuitos con espacio para totalizador</v>
          </cell>
          <cell r="E396">
            <v>5593000</v>
          </cell>
        </row>
        <row r="397">
          <cell r="B397" t="str">
            <v>ITEBME/T</v>
          </cell>
          <cell r="C397" t="str">
            <v>un</v>
          </cell>
          <cell r="D397" t="str">
            <v>Tablero monofásico E/T 24 ctos</v>
          </cell>
          <cell r="E397">
            <v>390000</v>
          </cell>
        </row>
        <row r="398">
          <cell r="B398" t="str">
            <v>ITABIP</v>
          </cell>
          <cell r="C398" t="str">
            <v>un</v>
          </cell>
          <cell r="D398" t="str">
            <v>Tablero IP 44 incluye breaker Contador monofasico 15(60)A 240/120 V</v>
          </cell>
          <cell r="E398">
            <v>350000</v>
          </cell>
        </row>
        <row r="399">
          <cell r="B399" t="str">
            <v>ITABIP1</v>
          </cell>
          <cell r="C399" t="str">
            <v>un</v>
          </cell>
          <cell r="D399" t="str">
            <v>Tablero IP 44 incluye breaker 3x100A para contador monofasico Tetrafilar 15(60)A 220/127V.</v>
          </cell>
          <cell r="E399">
            <v>280000</v>
          </cell>
        </row>
        <row r="400">
          <cell r="B400" t="str">
            <v>ITABIP2</v>
          </cell>
          <cell r="C400" t="str">
            <v>un</v>
          </cell>
          <cell r="D400" t="str">
            <v>Tablero IP 65 incluye breaker 2x40 a para contador monofásico electrónico trifilar 5(60)a, 240/120 v</v>
          </cell>
          <cell r="E400">
            <v>280000</v>
          </cell>
        </row>
        <row r="401">
          <cell r="B401" t="str">
            <v>ITABM15(100)A</v>
          </cell>
          <cell r="C401" t="str">
            <v>un</v>
          </cell>
          <cell r="D401" t="str">
            <v>Tablero para contador monofásico 15(100)A, 240/120V.</v>
          </cell>
          <cell r="E401">
            <v>350000</v>
          </cell>
        </row>
        <row r="402">
          <cell r="B402" t="str">
            <v>ITAC</v>
          </cell>
          <cell r="C402" t="str">
            <v>un</v>
          </cell>
          <cell r="D402" t="str">
            <v>Tacos de madera</v>
          </cell>
          <cell r="E402">
            <v>13685</v>
          </cell>
        </row>
        <row r="403">
          <cell r="B403" t="str">
            <v>ITH100</v>
          </cell>
          <cell r="C403" t="str">
            <v>un</v>
          </cell>
          <cell r="D403" t="str">
            <v>Tanque hidroneumático tipo diafragma  de 100 Litros</v>
          </cell>
          <cell r="E403">
            <v>742990</v>
          </cell>
        </row>
        <row r="404">
          <cell r="B404" t="str">
            <v>ITP</v>
          </cell>
          <cell r="C404" t="str">
            <v>un</v>
          </cell>
          <cell r="D404" t="str">
            <v>Tanque plástico cónico para almacenamiento de agua potable V=500L, incluye tapa</v>
          </cell>
          <cell r="E404">
            <v>266441</v>
          </cell>
        </row>
        <row r="405">
          <cell r="B405" t="str">
            <v>ITFV</v>
          </cell>
          <cell r="C405" t="str">
            <v>un</v>
          </cell>
          <cell r="D405" t="str">
            <v>Tapa de poliester reforzado con fibra de vidrio (PRFV), e=6 mm, 0,72m x 0,72m</v>
          </cell>
          <cell r="E405">
            <v>187194.13999999998</v>
          </cell>
        </row>
        <row r="406">
          <cell r="B406" t="str">
            <v>ITFV1</v>
          </cell>
          <cell r="C406" t="str">
            <v>un</v>
          </cell>
          <cell r="D406" t="str">
            <v>Tapa de poliester reforzado con fibra de vidrio (PRFV), e=6 mm, 1,0m x 1,0m</v>
          </cell>
          <cell r="E406">
            <v>210994.13999999998</v>
          </cell>
        </row>
        <row r="407">
          <cell r="B407" t="str">
            <v>ITFV2</v>
          </cell>
          <cell r="C407" t="str">
            <v>un</v>
          </cell>
          <cell r="D407" t="str">
            <v>Tapa de poliester reforzado con fibra de vidrio (PRFV), e=6 mm, 0,6m x 0,6m</v>
          </cell>
          <cell r="E407">
            <v>177674.13999999998</v>
          </cell>
        </row>
        <row r="408">
          <cell r="B408" t="str">
            <v>ITFV3</v>
          </cell>
          <cell r="C408" t="str">
            <v>un</v>
          </cell>
          <cell r="D408" t="str">
            <v>Tapa de poliester reforzado con fibra de vidrio (PRFV), e=6 mm, 3,35m x 1,3m</v>
          </cell>
          <cell r="E408">
            <v>567994.14</v>
          </cell>
        </row>
        <row r="409">
          <cell r="B409" t="str">
            <v>ITFV4</v>
          </cell>
          <cell r="C409" t="str">
            <v>un</v>
          </cell>
          <cell r="D409" t="str">
            <v>Tapa de poliester reforzado con fibra de vidrio (PRFV), e=6 mm, 0,7m x 0,7m</v>
          </cell>
          <cell r="E409">
            <v>139594.13999999998</v>
          </cell>
        </row>
        <row r="410">
          <cell r="B410" t="str">
            <v>ITFV5</v>
          </cell>
          <cell r="C410" t="str">
            <v>un</v>
          </cell>
          <cell r="D410" t="str">
            <v>Tapa de poliester reforzado con fibra de vidrio (PRFV), e=6 mm, 1,0m x 0,6m</v>
          </cell>
          <cell r="E410">
            <v>208250</v>
          </cell>
        </row>
        <row r="411">
          <cell r="B411" t="str">
            <v>ITFV6</v>
          </cell>
          <cell r="C411" t="str">
            <v>un</v>
          </cell>
          <cell r="D411" t="str">
            <v>Tapa de poliester reforzado con fibra de vidrio (PRFV), e=6 mm, 3,05m x 1,5m</v>
          </cell>
          <cell r="E411">
            <v>773500</v>
          </cell>
        </row>
        <row r="412">
          <cell r="B412" t="str">
            <v>ITFV7</v>
          </cell>
          <cell r="C412" t="str">
            <v>un</v>
          </cell>
          <cell r="D412" t="str">
            <v>Tapa de poliester reforzado con fibra de vidrio (PRFV), e=6 mm, 1,75m x 1,75m</v>
          </cell>
          <cell r="E412">
            <v>509684.13999999996</v>
          </cell>
        </row>
        <row r="413">
          <cell r="B413" t="str">
            <v>ITFV8</v>
          </cell>
          <cell r="C413" t="str">
            <v>un</v>
          </cell>
          <cell r="D413" t="str">
            <v>Tapa de PRFV de 1,6x0,65m</v>
          </cell>
          <cell r="E413">
            <v>309684</v>
          </cell>
        </row>
        <row r="414">
          <cell r="B414" t="str">
            <v>ITFV9</v>
          </cell>
          <cell r="C414" t="str">
            <v>un</v>
          </cell>
          <cell r="D414" t="str">
            <v>Tapa de PRFV de 1,6x0,6m</v>
          </cell>
          <cell r="E414">
            <v>309684</v>
          </cell>
        </row>
        <row r="415">
          <cell r="B415" t="str">
            <v>ITASB</v>
          </cell>
          <cell r="C415" t="str">
            <v>un</v>
          </cell>
          <cell r="D415" t="str">
            <v>Tapa de seguridad basculante tipo metacol de 4 apoyos de 70cm de diámetro, incluye llave y marco</v>
          </cell>
          <cell r="E415">
            <v>997850.7</v>
          </cell>
        </row>
        <row r="416">
          <cell r="B416" t="str">
            <v>ITAMA</v>
          </cell>
          <cell r="C416" t="str">
            <v>un</v>
          </cell>
          <cell r="D416" t="str">
            <v xml:space="preserve">Tapa métalica y marco para acometida de acueducto </v>
          </cell>
          <cell r="E416">
            <v>89250</v>
          </cell>
        </row>
        <row r="417">
          <cell r="B417" t="str">
            <v>ITAPP</v>
          </cell>
          <cell r="C417" t="str">
            <v>un</v>
          </cell>
          <cell r="D417" t="str">
            <v>Tapa polimérica de 0,30m x 0,30m (e=4mm), Incluye bisagras</v>
          </cell>
          <cell r="E417">
            <v>130900</v>
          </cell>
        </row>
        <row r="418">
          <cell r="B418" t="str">
            <v>ITAPP4</v>
          </cell>
          <cell r="C418" t="str">
            <v>un</v>
          </cell>
          <cell r="D418" t="str">
            <v>Tapa polimérica de 0,60m x 0,60m (e=4mm), Incluye bisagras</v>
          </cell>
          <cell r="E418">
            <v>238000</v>
          </cell>
        </row>
        <row r="419">
          <cell r="B419" t="str">
            <v>ITAPP1</v>
          </cell>
          <cell r="C419" t="str">
            <v>un</v>
          </cell>
          <cell r="D419" t="str">
            <v>Tapa polimérica de 0,90m x 0,90m (e=4mm), Incluye bisagras</v>
          </cell>
          <cell r="E419">
            <v>333200</v>
          </cell>
        </row>
        <row r="420">
          <cell r="B420" t="str">
            <v>ITAPP2</v>
          </cell>
          <cell r="C420" t="str">
            <v>un</v>
          </cell>
          <cell r="D420" t="str">
            <v>Tapa polimérica de 1,00m x 0,50m (e=4mm), Incluye bisagras</v>
          </cell>
          <cell r="E420">
            <v>238000</v>
          </cell>
        </row>
        <row r="421">
          <cell r="B421" t="str">
            <v>ITAPP3</v>
          </cell>
          <cell r="C421" t="str">
            <v>un</v>
          </cell>
          <cell r="D421" t="str">
            <v>Tapa polimérica de 1,10m x 1,00m (e=4mm), Incluye bisagras</v>
          </cell>
          <cell r="E421">
            <v>416500</v>
          </cell>
        </row>
        <row r="422">
          <cell r="B422" t="str">
            <v>ITAPP5</v>
          </cell>
          <cell r="C422" t="str">
            <v>un</v>
          </cell>
          <cell r="D422" t="str">
            <v>Tapa polimérica de 0,85m x 0,90m (e=4mm), Incluye bisagras</v>
          </cell>
          <cell r="E422">
            <v>321300</v>
          </cell>
        </row>
        <row r="423">
          <cell r="B423" t="str">
            <v>ITMH1</v>
          </cell>
          <cell r="C423" t="str">
            <v>un</v>
          </cell>
          <cell r="D423" t="str">
            <v>Tapa polimérica para cámaras de inspección y/o aliviadero de alcantarillado 1,2m de diámetro</v>
          </cell>
          <cell r="E423">
            <v>307892.26999999996</v>
          </cell>
        </row>
        <row r="424">
          <cell r="B424" t="str">
            <v>ITAVM</v>
          </cell>
          <cell r="C424" t="str">
            <v>un</v>
          </cell>
          <cell r="D424" t="str">
            <v>Tapa válvula metálica</v>
          </cell>
          <cell r="E424">
            <v>22086.399999999998</v>
          </cell>
        </row>
        <row r="425">
          <cell r="B425" t="str">
            <v>ITRAA</v>
          </cell>
          <cell r="C425" t="str">
            <v>un</v>
          </cell>
          <cell r="D425" t="str">
            <v>Tarjetas para referenciación de elementos de redes de acueducto y alcantarillado</v>
          </cell>
          <cell r="E425">
            <v>749.69999999999993</v>
          </cell>
        </row>
        <row r="426">
          <cell r="B426" t="str">
            <v>ITEAC</v>
          </cell>
          <cell r="C426" t="str">
            <v>un</v>
          </cell>
          <cell r="D426" t="str">
            <v>Teja de asbesto cemento de 0,90mx1,80m</v>
          </cell>
          <cell r="E426">
            <v>23400</v>
          </cell>
        </row>
        <row r="427">
          <cell r="B427" t="str">
            <v>ITAPA</v>
          </cell>
          <cell r="C427" t="str">
            <v>un</v>
          </cell>
          <cell r="D427" t="str">
            <v>Teja AJONIT POLIC. ADRI 0,7 mm (Cristal 00) No. 10</v>
          </cell>
          <cell r="E427">
            <v>75463</v>
          </cell>
        </row>
        <row r="428">
          <cell r="B428" t="str">
            <v>IT</v>
          </cell>
          <cell r="C428" t="str">
            <v>un</v>
          </cell>
          <cell r="D428" t="str">
            <v>Toma</v>
          </cell>
          <cell r="E428">
            <v>4000</v>
          </cell>
        </row>
        <row r="429">
          <cell r="B429" t="str">
            <v>ITCD</v>
          </cell>
          <cell r="C429" t="str">
            <v>un</v>
          </cell>
          <cell r="D429" t="str">
            <v>Toma corriente doble</v>
          </cell>
          <cell r="E429">
            <v>5950</v>
          </cell>
        </row>
        <row r="430">
          <cell r="B430" t="str">
            <v>ITCGF</v>
          </cell>
          <cell r="C430" t="str">
            <v>un</v>
          </cell>
          <cell r="D430" t="str">
            <v>Toma corriente GFCI</v>
          </cell>
          <cell r="E430">
            <v>38000</v>
          </cell>
        </row>
        <row r="431">
          <cell r="B431" t="str">
            <v>ITI</v>
          </cell>
          <cell r="C431" t="str">
            <v>un</v>
          </cell>
          <cell r="D431" t="str">
            <v>Toma interruptor</v>
          </cell>
          <cell r="E431">
            <v>3000</v>
          </cell>
        </row>
        <row r="432">
          <cell r="B432" t="str">
            <v>ITDPT</v>
          </cell>
          <cell r="C432" t="str">
            <v>un</v>
          </cell>
          <cell r="D432" t="str">
            <v>Toma doble + polo a tierra</v>
          </cell>
          <cell r="E432">
            <v>3990</v>
          </cell>
        </row>
        <row r="433">
          <cell r="B433" t="str">
            <v>ITL125V</v>
          </cell>
          <cell r="C433" t="str">
            <v>un</v>
          </cell>
          <cell r="D433" t="str">
            <v>toma leviton 125 V</v>
          </cell>
          <cell r="E433">
            <v>4500</v>
          </cell>
        </row>
        <row r="434">
          <cell r="B434" t="str">
            <v>ITPC</v>
          </cell>
          <cell r="C434" t="str">
            <v>gl</v>
          </cell>
          <cell r="D434" t="str">
            <v>Tornillos, pernos y conectores</v>
          </cell>
          <cell r="E434">
            <v>65000</v>
          </cell>
        </row>
        <row r="435">
          <cell r="B435" t="str">
            <v>ITEDOR</v>
          </cell>
          <cell r="C435" t="str">
            <v>un</v>
          </cell>
          <cell r="D435" t="str">
            <v>Tornillo espaciador</v>
          </cell>
          <cell r="E435">
            <v>7600</v>
          </cell>
        </row>
        <row r="436">
          <cell r="B436" t="str">
            <v>ITE5/8</v>
          </cell>
          <cell r="C436" t="str">
            <v>un</v>
          </cell>
          <cell r="D436" t="str">
            <v>Tornillo espaciador 5/8" x 10"</v>
          </cell>
          <cell r="E436">
            <v>6000</v>
          </cell>
        </row>
        <row r="437">
          <cell r="B437" t="str">
            <v>ITE</v>
          </cell>
          <cell r="C437" t="str">
            <v>un</v>
          </cell>
          <cell r="D437" t="str">
            <v>Tornillo espigo 4.7mm x 25cm</v>
          </cell>
          <cell r="E437">
            <v>152813</v>
          </cell>
        </row>
        <row r="438">
          <cell r="B438" t="str">
            <v>ITTM3</v>
          </cell>
          <cell r="C438" t="str">
            <v>ml</v>
          </cell>
          <cell r="D438" t="str">
            <v>Torre en tubería metálica, Ø3"</v>
          </cell>
          <cell r="E438">
            <v>214329.71</v>
          </cell>
        </row>
        <row r="439">
          <cell r="B439" t="str">
            <v>ITTM4</v>
          </cell>
          <cell r="C439" t="str">
            <v>ml</v>
          </cell>
          <cell r="D439" t="str">
            <v>Torre en tubería metálica, Ø4"</v>
          </cell>
          <cell r="E439">
            <v>226229.71</v>
          </cell>
        </row>
        <row r="440">
          <cell r="B440" t="str">
            <v>ITDOR</v>
          </cell>
          <cell r="C440" t="str">
            <v>un</v>
          </cell>
          <cell r="D440" t="str">
            <v xml:space="preserve">Totalizador </v>
          </cell>
          <cell r="E440">
            <v>250000</v>
          </cell>
        </row>
        <row r="441">
          <cell r="B441" t="str">
            <v>ITDORTM18C</v>
          </cell>
          <cell r="C441" t="str">
            <v>un</v>
          </cell>
          <cell r="D441" t="str">
            <v>Totalizador para tablero monofásico de 18 circuitos</v>
          </cell>
          <cell r="E441">
            <v>190000</v>
          </cell>
        </row>
        <row r="442">
          <cell r="B442" t="str">
            <v>ITDORTM20C</v>
          </cell>
          <cell r="C442" t="str">
            <v>un</v>
          </cell>
          <cell r="D442" t="str">
            <v>Totalizador para tablero monofásico de 24 circuitos</v>
          </cell>
          <cell r="E442">
            <v>160000</v>
          </cell>
        </row>
        <row r="443">
          <cell r="B443" t="str">
            <v>ITG120L</v>
          </cell>
          <cell r="C443" t="str">
            <v>un</v>
          </cell>
          <cell r="D443" t="str">
            <v>Trampa de grasas 120L</v>
          </cell>
          <cell r="E443">
            <v>297500</v>
          </cell>
        </row>
        <row r="444">
          <cell r="B444" t="str">
            <v>ITRA10</v>
          </cell>
          <cell r="C444" t="str">
            <v>ml</v>
          </cell>
          <cell r="D444" t="str">
            <v>transformador monofásico 10 kVA</v>
          </cell>
          <cell r="E444">
            <v>1834050</v>
          </cell>
        </row>
        <row r="445">
          <cell r="B445" t="str">
            <v>ITRA37</v>
          </cell>
          <cell r="C445" t="str">
            <v>un</v>
          </cell>
          <cell r="D445" t="str">
            <v>Transformador monofásico 37.5kVA</v>
          </cell>
          <cell r="E445">
            <v>2753300</v>
          </cell>
        </row>
        <row r="446">
          <cell r="B446" t="str">
            <v>ITRAI</v>
          </cell>
          <cell r="C446" t="str">
            <v>ml</v>
          </cell>
          <cell r="D446" t="str">
            <v>Trenza de Al. N°2 AWG</v>
          </cell>
          <cell r="E446">
            <v>9500</v>
          </cell>
        </row>
        <row r="447">
          <cell r="B447" t="str">
            <v>ITRI</v>
          </cell>
          <cell r="C447" t="str">
            <v>m3</v>
          </cell>
          <cell r="D447" t="str">
            <v>Triturado</v>
          </cell>
          <cell r="E447">
            <v>60000</v>
          </cell>
        </row>
        <row r="448">
          <cell r="B448" t="str">
            <v>ITPTS</v>
          </cell>
          <cell r="C448" t="str">
            <v>m</v>
          </cell>
          <cell r="D448" t="str">
            <v>Tubería acero rectangular PTS de 50mm X 150mm</v>
          </cell>
          <cell r="E448">
            <v>77707</v>
          </cell>
        </row>
        <row r="449">
          <cell r="B449" t="str">
            <v>ITPTS1</v>
          </cell>
          <cell r="C449" t="str">
            <v>m</v>
          </cell>
          <cell r="D449" t="str">
            <v>Tubería acero rectangular PTS de 70mm X 70mm</v>
          </cell>
          <cell r="E449">
            <v>75400</v>
          </cell>
        </row>
        <row r="450">
          <cell r="B450" t="str">
            <v>ITFM3/4</v>
          </cell>
          <cell r="C450" t="str">
            <v>ml</v>
          </cell>
          <cell r="D450" t="str">
            <v>Tubería flexible metálica 3/4" #8</v>
          </cell>
          <cell r="E450">
            <v>17850</v>
          </cell>
        </row>
        <row r="451">
          <cell r="B451" t="str">
            <v>ITCE</v>
          </cell>
          <cell r="C451" t="str">
            <v>ml</v>
          </cell>
          <cell r="D451" t="str">
            <v>Tuberia cerrada estructural astm A500 grado C</v>
          </cell>
          <cell r="E451">
            <v>13783</v>
          </cell>
        </row>
        <row r="452">
          <cell r="B452" t="str">
            <v>ITO</v>
          </cell>
          <cell r="C452" t="str">
            <v>un</v>
          </cell>
          <cell r="D452" t="str">
            <v>Tuerca de ojo</v>
          </cell>
          <cell r="E452">
            <v>5250</v>
          </cell>
        </row>
        <row r="453">
          <cell r="B453" t="str">
            <v>ITIMC3/4</v>
          </cell>
          <cell r="C453" t="str">
            <v>ml</v>
          </cell>
          <cell r="D453" t="str">
            <v>Tubo IMC 3/4"</v>
          </cell>
          <cell r="E453">
            <v>10000</v>
          </cell>
        </row>
        <row r="454">
          <cell r="B454" t="str">
            <v>ITEMT</v>
          </cell>
          <cell r="C454" t="str">
            <v>un</v>
          </cell>
          <cell r="D454" t="str">
            <v>Tubo EMT</v>
          </cell>
          <cell r="E454">
            <v>5355</v>
          </cell>
        </row>
        <row r="455">
          <cell r="B455" t="str">
            <v>ITEMT1</v>
          </cell>
          <cell r="C455" t="str">
            <v>ml</v>
          </cell>
          <cell r="D455" t="str">
            <v>Tubo EMT 1''</v>
          </cell>
          <cell r="E455">
            <v>13500</v>
          </cell>
        </row>
        <row r="456">
          <cell r="B456" t="str">
            <v>ITIMC 1 1/4'' x 3m</v>
          </cell>
          <cell r="C456" t="str">
            <v>ml</v>
          </cell>
          <cell r="D456" t="str">
            <v>Tubo IMC 1 1/4'' x 3 m</v>
          </cell>
          <cell r="E456">
            <v>29166.899999999998</v>
          </cell>
        </row>
        <row r="457">
          <cell r="B457" t="str">
            <v>ITIMC2"X 3m</v>
          </cell>
          <cell r="C457" t="str">
            <v>un</v>
          </cell>
          <cell r="D457" t="str">
            <v>Tubo IMC 2'' x 3 m</v>
          </cell>
          <cell r="E457">
            <v>97223</v>
          </cell>
        </row>
        <row r="458">
          <cell r="B458" t="str">
            <v>ITICION</v>
          </cell>
          <cell r="C458" t="str">
            <v>un</v>
          </cell>
          <cell r="D458" t="str">
            <v>Tubo iluminación</v>
          </cell>
          <cell r="E458">
            <v>20000</v>
          </cell>
        </row>
        <row r="459">
          <cell r="B459" t="str">
            <v>ITPVC3/4</v>
          </cell>
          <cell r="C459" t="str">
            <v>ml</v>
          </cell>
          <cell r="D459" t="str">
            <v>Tubo PVC 3/4</v>
          </cell>
          <cell r="E459">
            <v>3201</v>
          </cell>
        </row>
        <row r="460">
          <cell r="B460" t="str">
            <v>IUIMC3/4</v>
          </cell>
          <cell r="C460" t="str">
            <v>un</v>
          </cell>
          <cell r="D460" t="str">
            <v>Union IMC 3/4"</v>
          </cell>
          <cell r="E460">
            <v>1500</v>
          </cell>
        </row>
        <row r="461">
          <cell r="B461" t="str">
            <v>IVC5/8</v>
          </cell>
          <cell r="C461" t="str">
            <v>un</v>
          </cell>
          <cell r="D461" t="str">
            <v>Varilla Copperweld 5/8" x 2.4m</v>
          </cell>
          <cell r="E461">
            <v>41061</v>
          </cell>
        </row>
        <row r="462">
          <cell r="B462" t="str">
            <v>IVA</v>
          </cell>
          <cell r="C462" t="str">
            <v>un</v>
          </cell>
          <cell r="D462" t="str">
            <v>Varilla de anclaje</v>
          </cell>
          <cell r="E462">
            <v>25000</v>
          </cell>
        </row>
        <row r="463">
          <cell r="B463" t="str">
            <v>IVA1/2</v>
          </cell>
          <cell r="C463" t="str">
            <v>un</v>
          </cell>
          <cell r="D463" t="str">
            <v xml:space="preserve">Varilla de anclaje, Ø1/2" </v>
          </cell>
          <cell r="E463">
            <v>15590</v>
          </cell>
        </row>
        <row r="464">
          <cell r="B464" t="str">
            <v>IVA5/8</v>
          </cell>
          <cell r="C464" t="str">
            <v>un</v>
          </cell>
          <cell r="D464" t="str">
            <v xml:space="preserve">Varilla de anclaje, Ø5/8" </v>
          </cell>
          <cell r="E464">
            <v>30750</v>
          </cell>
        </row>
        <row r="465">
          <cell r="B465" t="str">
            <v>IVA3/4</v>
          </cell>
          <cell r="C465" t="str">
            <v>un</v>
          </cell>
          <cell r="D465" t="str">
            <v xml:space="preserve">Varilla de anclaje, Ø3/4" </v>
          </cell>
          <cell r="E465">
            <v>46750</v>
          </cell>
        </row>
        <row r="466">
          <cell r="B466" t="str">
            <v>IVPT</v>
          </cell>
          <cell r="C466" t="str">
            <v>un</v>
          </cell>
          <cell r="D466" t="str">
            <v>Varilla puesta tierra 2,4 m</v>
          </cell>
          <cell r="E466">
            <v>91630</v>
          </cell>
        </row>
        <row r="467">
          <cell r="B467" t="str">
            <v>IVCEA</v>
          </cell>
          <cell r="C467" t="str">
            <v>un</v>
          </cell>
          <cell r="D467" t="str">
            <v xml:space="preserve">Ventana con vidrio plano fijo de1,20mx1,20m y 4mm de espesor y celosías con marco en periferia de aluminio </v>
          </cell>
          <cell r="E467">
            <v>130900</v>
          </cell>
        </row>
        <row r="468">
          <cell r="B468" t="str">
            <v>IVCR</v>
          </cell>
          <cell r="C468" t="str">
            <v>un</v>
          </cell>
          <cell r="D468" t="str">
            <v>Ventana con vidrio plano fijo de 1,0mx1,0m y 4mm de espesor, incluye dos manos de pintura anticorrosiva y reja metálica</v>
          </cell>
          <cell r="E468">
            <v>345100</v>
          </cell>
        </row>
        <row r="469">
          <cell r="B469" t="str">
            <v>IVCR1</v>
          </cell>
          <cell r="C469" t="str">
            <v>un</v>
          </cell>
          <cell r="D469" t="str">
            <v>Ventana con vidrio plano fijo de 0,60mx0,40m y 4mm de espesor, incluye dos manos de pintura anticorrosiva y reja metálica</v>
          </cell>
          <cell r="E469">
            <v>226100</v>
          </cell>
        </row>
        <row r="470">
          <cell r="B470" t="str">
            <v>IVCA</v>
          </cell>
          <cell r="C470" t="str">
            <v>un</v>
          </cell>
          <cell r="D470" t="str">
            <v>Ventana corrediza en aluminio crudo de 1m x 1m, incluye vidrio laminado de 6 mm de espesor</v>
          </cell>
          <cell r="E470">
            <v>119000</v>
          </cell>
        </row>
        <row r="471">
          <cell r="B471" t="str">
            <v>IVCA1</v>
          </cell>
          <cell r="C471" t="str">
            <v>un</v>
          </cell>
          <cell r="D471" t="str">
            <v>Ventana corrediza en aluminio crudo de 0,6m x 0,4m, incluye vidrio laminado de 6 mm de espesor</v>
          </cell>
          <cell r="E471">
            <v>65450</v>
          </cell>
        </row>
        <row r="472">
          <cell r="B472" t="str">
            <v>IVAI1</v>
          </cell>
          <cell r="C472" t="str">
            <v>un</v>
          </cell>
          <cell r="D472" t="str">
            <v>Vertedero triangular en acero inoxidable e= 5mm de 0,6m de ancho y 0,5m de altura (incluye pernos tipo ancla de cuña de 1/4" x  2 1/4" en acero inoxidable y empaque de neopreno)</v>
          </cell>
          <cell r="E472">
            <v>273700</v>
          </cell>
        </row>
        <row r="473">
          <cell r="B473" t="str">
            <v>IVAI</v>
          </cell>
          <cell r="C473" t="str">
            <v>un</v>
          </cell>
          <cell r="D473" t="str">
            <v>Vertedero rectangular y triangular soldados entre si en acero inoxidable e= 5 mm (incluye pernos tipo ancla de cuña de 1/4" x  2 1/4" en acero inoxidable y empaque de neopreno)</v>
          </cell>
          <cell r="E473">
            <v>321300</v>
          </cell>
        </row>
        <row r="474">
          <cell r="B474" t="str">
            <v>IVAI2</v>
          </cell>
          <cell r="C474" t="str">
            <v>un</v>
          </cell>
          <cell r="D474" t="str">
            <v>Vertederos rectangulares soldados entre si en acero inoxidable e= 5 mm (incluye pernos tipo ancla de cuña de 1/4" x  2 1/4" en acero inoxidable y empaque de neopreno)</v>
          </cell>
          <cell r="E474">
            <v>524076</v>
          </cell>
        </row>
        <row r="475">
          <cell r="B475" t="str">
            <v>IVM</v>
          </cell>
          <cell r="C475" t="str">
            <v>un</v>
          </cell>
          <cell r="D475" t="str">
            <v>vestida monofasica para transformador</v>
          </cell>
          <cell r="E475">
            <v>750000</v>
          </cell>
        </row>
        <row r="476">
          <cell r="B476" t="str">
            <v>IVMPP</v>
          </cell>
          <cell r="C476" t="str">
            <v>un</v>
          </cell>
          <cell r="D476" t="str">
            <v>vestida monofasica para porte primario</v>
          </cell>
          <cell r="E476">
            <v>75000</v>
          </cell>
        </row>
        <row r="477">
          <cell r="B477" t="str">
            <v>IVP</v>
          </cell>
          <cell r="C477" t="str">
            <v>un</v>
          </cell>
          <cell r="D477" t="str">
            <v>Vidrio plano transparente para ventana de 1,0m x 0,50m y 3mm de espesor</v>
          </cell>
          <cell r="E477">
            <v>124950</v>
          </cell>
        </row>
        <row r="478">
          <cell r="B478" t="str">
            <v>IVC1</v>
          </cell>
          <cell r="C478" t="str">
            <v>ml</v>
          </cell>
          <cell r="D478" t="str">
            <v>Viga cajón PHR 100X50 e=1,50 mm</v>
          </cell>
          <cell r="E478">
            <v>21637.174999999999</v>
          </cell>
        </row>
        <row r="479">
          <cell r="B479" t="str">
            <v>IVC2</v>
          </cell>
          <cell r="C479" t="str">
            <v>ml</v>
          </cell>
          <cell r="D479" t="str">
            <v>Viga cajón PHR 160X60 e=2,00 mm</v>
          </cell>
          <cell r="E479">
            <v>23115.75</v>
          </cell>
        </row>
        <row r="480">
          <cell r="B480" t="str">
            <v>IVC</v>
          </cell>
          <cell r="C480" t="str">
            <v>ml</v>
          </cell>
          <cell r="D480" t="str">
            <v>Viga cajon PHR 305X80 e=3 mm</v>
          </cell>
          <cell r="E480">
            <v>26607.269500000002</v>
          </cell>
        </row>
        <row r="481">
          <cell r="B481" t="str">
            <v>IVIPE80</v>
          </cell>
          <cell r="C481" t="str">
            <v>ml</v>
          </cell>
          <cell r="D481" t="str">
            <v>Viga IPE 80mm</v>
          </cell>
          <cell r="E481">
            <v>18000</v>
          </cell>
        </row>
        <row r="482">
          <cell r="B482" t="str">
            <v>IVIPE100</v>
          </cell>
          <cell r="C482" t="str">
            <v>ml</v>
          </cell>
          <cell r="D482" t="str">
            <v>Viga IPE 100mm</v>
          </cell>
          <cell r="E482">
            <v>28000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LISTADO DE CONCRETOS</v>
          </cell>
          <cell r="C487">
            <v>0</v>
          </cell>
          <cell r="D487">
            <v>0</v>
          </cell>
          <cell r="E487">
            <v>0</v>
          </cell>
        </row>
        <row r="488">
          <cell r="E488" t="str">
            <v>Can</v>
          </cell>
        </row>
        <row r="489">
          <cell r="B489">
            <v>0</v>
          </cell>
          <cell r="C489" t="str">
            <v>m3</v>
          </cell>
          <cell r="D489" t="str">
            <v>Concreto de 28 Mpa (4000psi)</v>
          </cell>
          <cell r="E489" t="str">
            <v>1.1,5.1,75</v>
          </cell>
        </row>
        <row r="490">
          <cell r="B490" t="str">
            <v>IARE</v>
          </cell>
          <cell r="C490" t="str">
            <v>m3</v>
          </cell>
          <cell r="D490" t="str">
            <v>Arena</v>
          </cell>
          <cell r="E490">
            <v>0.53</v>
          </cell>
        </row>
        <row r="491">
          <cell r="B491" t="str">
            <v>ITRI</v>
          </cell>
          <cell r="C491" t="str">
            <v>m3</v>
          </cell>
          <cell r="D491" t="str">
            <v>Triturado</v>
          </cell>
          <cell r="E491">
            <v>0.62</v>
          </cell>
        </row>
        <row r="492">
          <cell r="B492" t="str">
            <v>TI</v>
          </cell>
          <cell r="C492" t="str">
            <v>m3</v>
          </cell>
          <cell r="D492" t="str">
            <v>Transporte interno</v>
          </cell>
          <cell r="E492">
            <v>1.1499999999999999</v>
          </cell>
        </row>
        <row r="493">
          <cell r="B493" t="str">
            <v>ICEM</v>
          </cell>
          <cell r="C493" t="str">
            <v>bul</v>
          </cell>
          <cell r="D493" t="str">
            <v>Cemento (incluye transporte)</v>
          </cell>
          <cell r="E493">
            <v>9</v>
          </cell>
        </row>
        <row r="494">
          <cell r="B494" t="str">
            <v>ECON</v>
          </cell>
          <cell r="C494" t="str">
            <v>m3</v>
          </cell>
          <cell r="D494" t="str">
            <v>Concretadora + vibrador</v>
          </cell>
          <cell r="E494">
            <v>1</v>
          </cell>
        </row>
        <row r="495">
          <cell r="B495" t="str">
            <v>IC28Mpa</v>
          </cell>
          <cell r="C495" t="str">
            <v>m3</v>
          </cell>
          <cell r="D495" t="str">
            <v>Concreto de 28 Mpa (4000psi)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B497">
            <v>0</v>
          </cell>
          <cell r="C497" t="str">
            <v>m3</v>
          </cell>
          <cell r="D497" t="str">
            <v>Concreto de 24.5 Mpa (3500psi)</v>
          </cell>
          <cell r="E497" t="str">
            <v>1.2.2</v>
          </cell>
        </row>
        <row r="498">
          <cell r="B498" t="str">
            <v>IARE</v>
          </cell>
          <cell r="C498" t="str">
            <v>m3</v>
          </cell>
          <cell r="D498" t="str">
            <v>Arena</v>
          </cell>
          <cell r="E498">
            <v>0.67</v>
          </cell>
        </row>
        <row r="499">
          <cell r="B499" t="str">
            <v>ITRI</v>
          </cell>
          <cell r="C499" t="str">
            <v>m3</v>
          </cell>
          <cell r="D499" t="str">
            <v>Triturado</v>
          </cell>
          <cell r="E499">
            <v>0.67</v>
          </cell>
        </row>
        <row r="500">
          <cell r="B500" t="str">
            <v>TI</v>
          </cell>
          <cell r="C500" t="str">
            <v>m3</v>
          </cell>
          <cell r="D500" t="str">
            <v>Transporte interno</v>
          </cell>
          <cell r="E500">
            <v>1.34</v>
          </cell>
        </row>
        <row r="501">
          <cell r="B501" t="str">
            <v>ICEM</v>
          </cell>
          <cell r="C501" t="str">
            <v>bul</v>
          </cell>
          <cell r="D501" t="str">
            <v>Cemento (incluye transporte)</v>
          </cell>
          <cell r="E501">
            <v>8.5</v>
          </cell>
        </row>
        <row r="502">
          <cell r="B502" t="str">
            <v>ECON</v>
          </cell>
          <cell r="C502" t="str">
            <v>m3</v>
          </cell>
          <cell r="D502" t="str">
            <v>Concretadora + vibrador</v>
          </cell>
          <cell r="E502">
            <v>3</v>
          </cell>
        </row>
        <row r="503">
          <cell r="B503" t="str">
            <v>IC24Mpa</v>
          </cell>
          <cell r="C503" t="str">
            <v>m3</v>
          </cell>
          <cell r="D503" t="str">
            <v>Concreto de 24.5 Mpa (3500psi)</v>
          </cell>
          <cell r="E503">
            <v>0</v>
          </cell>
        </row>
        <row r="504">
          <cell r="D504">
            <v>0</v>
          </cell>
          <cell r="E504">
            <v>0</v>
          </cell>
        </row>
        <row r="505">
          <cell r="B505">
            <v>0</v>
          </cell>
          <cell r="C505" t="str">
            <v>m3</v>
          </cell>
          <cell r="D505" t="str">
            <v>Concreto de 21 Mpa (3000psi)</v>
          </cell>
          <cell r="E505" t="str">
            <v>1.2.3,5</v>
          </cell>
        </row>
        <row r="506">
          <cell r="B506" t="str">
            <v>IARE</v>
          </cell>
          <cell r="C506" t="str">
            <v>m3</v>
          </cell>
          <cell r="D506" t="str">
            <v>Arena</v>
          </cell>
          <cell r="E506">
            <v>0.52</v>
          </cell>
        </row>
        <row r="507">
          <cell r="B507" t="str">
            <v>ITRI</v>
          </cell>
          <cell r="C507" t="str">
            <v>m3</v>
          </cell>
          <cell r="D507" t="str">
            <v>Triturado</v>
          </cell>
          <cell r="E507">
            <v>0.9</v>
          </cell>
        </row>
        <row r="508">
          <cell r="B508" t="str">
            <v>TI</v>
          </cell>
          <cell r="C508" t="str">
            <v>m3</v>
          </cell>
          <cell r="D508" t="str">
            <v>Transporte interno</v>
          </cell>
          <cell r="E508">
            <v>1.42</v>
          </cell>
        </row>
        <row r="509">
          <cell r="B509" t="str">
            <v>ICEM</v>
          </cell>
          <cell r="C509" t="str">
            <v>bul</v>
          </cell>
          <cell r="D509" t="str">
            <v>Cemento (incluye transporte)</v>
          </cell>
          <cell r="E509">
            <v>6.5</v>
          </cell>
        </row>
        <row r="510">
          <cell r="B510" t="str">
            <v>ECON</v>
          </cell>
          <cell r="C510" t="str">
            <v>m3</v>
          </cell>
          <cell r="D510" t="str">
            <v>Concretadora + vibrador</v>
          </cell>
          <cell r="E510">
            <v>3</v>
          </cell>
        </row>
        <row r="511">
          <cell r="B511" t="str">
            <v>IC21Mpa</v>
          </cell>
          <cell r="C511" t="str">
            <v>m3</v>
          </cell>
          <cell r="D511" t="str">
            <v>Concreto de 21 Mpa (3000psi)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B513">
            <v>0</v>
          </cell>
          <cell r="C513" t="str">
            <v>m3</v>
          </cell>
          <cell r="D513" t="str">
            <v>Concreto de 17 Mpa (2500psi)</v>
          </cell>
          <cell r="E513" t="str">
            <v>1.2,5.4,5</v>
          </cell>
        </row>
        <row r="514">
          <cell r="B514" t="str">
            <v>IAREN</v>
          </cell>
          <cell r="C514" t="str">
            <v>m3</v>
          </cell>
          <cell r="D514" t="str">
            <v>Arenilla</v>
          </cell>
          <cell r="E514">
            <v>0.52</v>
          </cell>
        </row>
        <row r="515">
          <cell r="B515" t="str">
            <v>ITRI</v>
          </cell>
          <cell r="C515" t="str">
            <v>m3</v>
          </cell>
          <cell r="D515" t="str">
            <v>Triturado</v>
          </cell>
          <cell r="E515">
            <v>0.9</v>
          </cell>
        </row>
        <row r="516">
          <cell r="B516" t="str">
            <v>TI</v>
          </cell>
          <cell r="C516" t="str">
            <v>m3</v>
          </cell>
          <cell r="D516" t="str">
            <v>Transporte interno</v>
          </cell>
          <cell r="E516">
            <v>1.42</v>
          </cell>
        </row>
        <row r="517">
          <cell r="B517" t="str">
            <v>ICEM</v>
          </cell>
          <cell r="C517" t="str">
            <v>bul</v>
          </cell>
          <cell r="D517" t="str">
            <v>Cemento (incluye transporte)</v>
          </cell>
          <cell r="E517">
            <v>6.5</v>
          </cell>
        </row>
        <row r="518">
          <cell r="B518" t="str">
            <v>ECON</v>
          </cell>
          <cell r="C518" t="str">
            <v>m3</v>
          </cell>
          <cell r="D518" t="str">
            <v>Concretadora + vibrador</v>
          </cell>
          <cell r="E518">
            <v>3</v>
          </cell>
        </row>
        <row r="519">
          <cell r="B519" t="str">
            <v>IC17Mpa</v>
          </cell>
          <cell r="C519" t="str">
            <v>m3</v>
          </cell>
          <cell r="D519" t="str">
            <v>Concreto de 17 Mpa (2500psi)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B521">
            <v>0</v>
          </cell>
          <cell r="C521" t="str">
            <v>m3</v>
          </cell>
          <cell r="D521" t="str">
            <v>Concreto de 13 Mpa (2000psi)</v>
          </cell>
          <cell r="E521" t="str">
            <v>1.3.5</v>
          </cell>
        </row>
        <row r="522">
          <cell r="B522" t="str">
            <v>IAREN</v>
          </cell>
          <cell r="C522" t="str">
            <v>m3</v>
          </cell>
          <cell r="D522" t="str">
            <v>Arenilla</v>
          </cell>
          <cell r="E522">
            <v>0.55500000000000005</v>
          </cell>
        </row>
        <row r="523">
          <cell r="B523" t="str">
            <v>ITRI</v>
          </cell>
          <cell r="C523" t="str">
            <v>m3</v>
          </cell>
          <cell r="D523" t="str">
            <v>Triturado</v>
          </cell>
          <cell r="E523">
            <v>0.92</v>
          </cell>
        </row>
        <row r="524">
          <cell r="B524" t="str">
            <v>TI</v>
          </cell>
          <cell r="C524" t="str">
            <v>m3</v>
          </cell>
          <cell r="D524" t="str">
            <v>Transporte interno</v>
          </cell>
          <cell r="E524">
            <v>1.4750000000000001</v>
          </cell>
        </row>
        <row r="525">
          <cell r="B525" t="str">
            <v>ICEM</v>
          </cell>
          <cell r="C525" t="str">
            <v>bul</v>
          </cell>
          <cell r="D525" t="str">
            <v>Cemento (incluye transporte)</v>
          </cell>
          <cell r="E525">
            <v>4.5</v>
          </cell>
        </row>
        <row r="526">
          <cell r="B526" t="str">
            <v>ECON</v>
          </cell>
          <cell r="C526" t="str">
            <v>m3</v>
          </cell>
          <cell r="D526" t="str">
            <v>Concretadora + vibrador</v>
          </cell>
          <cell r="E526">
            <v>3</v>
          </cell>
        </row>
        <row r="527">
          <cell r="B527" t="str">
            <v>IC13Mpa</v>
          </cell>
          <cell r="C527" t="str">
            <v xml:space="preserve">Total </v>
          </cell>
          <cell r="D527" t="str">
            <v>Concreto de 13 Mpa (2000psi)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B529" t="str">
            <v>ICCIC</v>
          </cell>
          <cell r="C529" t="str">
            <v>m3</v>
          </cell>
          <cell r="D529" t="str">
            <v>Concreto ciclópeo de f´c=211 kg/cm2 50% sobre tamaño emáx=0,20m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B531">
            <v>0</v>
          </cell>
          <cell r="C531" t="str">
            <v>m3</v>
          </cell>
          <cell r="D531" t="str">
            <v>Mortero 17 Mpa (2500psi)</v>
          </cell>
          <cell r="E531" t="str">
            <v>1.3.5</v>
          </cell>
        </row>
        <row r="532">
          <cell r="B532" t="str">
            <v>IAREN</v>
          </cell>
          <cell r="C532" t="str">
            <v>m3</v>
          </cell>
          <cell r="D532" t="str">
            <v>Arenilla</v>
          </cell>
          <cell r="E532">
            <v>1.0900000000000001</v>
          </cell>
        </row>
        <row r="533">
          <cell r="B533" t="str">
            <v>TI</v>
          </cell>
          <cell r="C533" t="str">
            <v>m3</v>
          </cell>
          <cell r="D533" t="str">
            <v>Transporte interno</v>
          </cell>
          <cell r="E533">
            <v>1.0900000000000001</v>
          </cell>
        </row>
        <row r="534">
          <cell r="B534" t="str">
            <v>ICEM</v>
          </cell>
          <cell r="C534" t="str">
            <v>bul</v>
          </cell>
          <cell r="D534" t="str">
            <v>Cemento (incluye transporte)</v>
          </cell>
          <cell r="E534">
            <v>9</v>
          </cell>
        </row>
        <row r="535">
          <cell r="B535" t="str">
            <v>IM17Mpa</v>
          </cell>
          <cell r="C535" t="str">
            <v>m3</v>
          </cell>
          <cell r="D535" t="str">
            <v>Mortero 17 Mpa (2500psi)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>
            <v>0</v>
          </cell>
        </row>
      </sheetData>
      <sheetData sheetId="44"/>
      <sheetData sheetId="45"/>
      <sheetData sheetId="46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/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/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 xml:space="preserve"> 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 xml:space="preserve"> 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"/>
      <sheetName val="SUB 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UB_APU3"/>
      <sheetName val="RESUMEN_PRESUPU_3"/>
      <sheetName val="SUB_APU1"/>
      <sheetName val="RESUMEN_PRESUPU_1"/>
      <sheetName val="SUB_APU"/>
      <sheetName val="RESUMEN_PRESUPU_"/>
      <sheetName val="SUB_APU2"/>
      <sheetName val="RESUMEN_PRESUPU_2"/>
      <sheetName val="SUB_APU4"/>
      <sheetName val="RESUMEN_PRESUPU_4"/>
      <sheetName val="Indicadores"/>
      <sheetName val="SIMULACIÓNEDIFICIO.ok"/>
      <sheetName val="Propiedad"/>
      <sheetName val="Reparación"/>
      <sheetName val="DESPLEGABLE"/>
      <sheetName val="Hoja4"/>
      <sheetName val="PARQUE MALIBU"/>
      <sheetName val="Solicitud de Servicios"/>
      <sheetName val="anexo2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 t="str">
            <v>Z100</v>
          </cell>
          <cell r="B2" t="str">
            <v>MORTERO 1:4</v>
          </cell>
          <cell r="C2" t="str">
            <v>M3</v>
          </cell>
          <cell r="D2">
            <v>181373</v>
          </cell>
        </row>
        <row r="3">
          <cell r="B3" t="str">
            <v>CODIGO</v>
          </cell>
          <cell r="C3" t="str">
            <v>Z100</v>
          </cell>
        </row>
        <row r="4">
          <cell r="A4" t="str">
            <v>CODIGO</v>
          </cell>
          <cell r="B4" t="str">
            <v>RECURSOS</v>
          </cell>
          <cell r="C4" t="str">
            <v>UNIDAD</v>
          </cell>
          <cell r="D4" t="str">
            <v>CANT.</v>
          </cell>
        </row>
        <row r="5">
          <cell r="B5" t="str">
            <v>MATERIALES</v>
          </cell>
        </row>
        <row r="6">
          <cell r="A6" t="str">
            <v>M010</v>
          </cell>
          <cell r="B6" t="str">
            <v>CEMENTO</v>
          </cell>
          <cell r="C6" t="str">
            <v>SACO</v>
          </cell>
          <cell r="D6">
            <v>7.3</v>
          </cell>
        </row>
        <row r="7">
          <cell r="A7" t="str">
            <v>M020</v>
          </cell>
          <cell r="B7" t="str">
            <v>AGUA</v>
          </cell>
          <cell r="C7" t="str">
            <v>LT</v>
          </cell>
          <cell r="D7">
            <v>212</v>
          </cell>
        </row>
        <row r="8">
          <cell r="A8" t="str">
            <v>M070</v>
          </cell>
          <cell r="B8" t="str">
            <v>ARENA DE PEGA</v>
          </cell>
          <cell r="C8" t="str">
            <v>M3</v>
          </cell>
          <cell r="D8">
            <v>1.4</v>
          </cell>
        </row>
        <row r="9">
          <cell r="B9">
            <v>0</v>
          </cell>
          <cell r="C9">
            <v>0</v>
          </cell>
        </row>
        <row r="11">
          <cell r="B11" t="str">
            <v>EQUIPO</v>
          </cell>
        </row>
        <row r="12">
          <cell r="B12" t="str">
            <v>HTA MENOR (5% de M. de O.)</v>
          </cell>
        </row>
        <row r="17">
          <cell r="B17" t="str">
            <v>MANO DE OBRA</v>
          </cell>
        </row>
        <row r="18">
          <cell r="A18" t="str">
            <v>O110</v>
          </cell>
          <cell r="B18" t="str">
            <v>1 OFIC. Y 1 AYUD.</v>
          </cell>
          <cell r="C18" t="str">
            <v>DIA</v>
          </cell>
          <cell r="D18">
            <v>0.4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3">
          <cell r="B23" t="str">
            <v>TRANSPORTE</v>
          </cell>
        </row>
        <row r="27">
          <cell r="A27">
            <v>0</v>
          </cell>
          <cell r="B27">
            <v>0</v>
          </cell>
          <cell r="C27">
            <v>0</v>
          </cell>
        </row>
        <row r="31">
          <cell r="A31" t="str">
            <v>CODIGO</v>
          </cell>
          <cell r="B31" t="str">
            <v>ITEM</v>
          </cell>
          <cell r="C31" t="str">
            <v>UNIDAD</v>
          </cell>
        </row>
        <row r="32">
          <cell r="A32" t="str">
            <v>Z110</v>
          </cell>
          <cell r="B32" t="str">
            <v>MORTERO 1:5</v>
          </cell>
          <cell r="C32" t="str">
            <v>M3</v>
          </cell>
          <cell r="D32">
            <v>151123.875</v>
          </cell>
        </row>
        <row r="33">
          <cell r="B33" t="str">
            <v>CODIGO</v>
          </cell>
          <cell r="C33" t="str">
            <v>Z110</v>
          </cell>
        </row>
        <row r="34">
          <cell r="A34" t="str">
            <v>CODIGO</v>
          </cell>
          <cell r="B34" t="str">
            <v>RECURSOS</v>
          </cell>
          <cell r="C34" t="str">
            <v>UNIDAD</v>
          </cell>
          <cell r="D34" t="str">
            <v>CANT.</v>
          </cell>
        </row>
        <row r="35">
          <cell r="B35" t="str">
            <v>MATERIALES</v>
          </cell>
        </row>
        <row r="36">
          <cell r="A36" t="str">
            <v>M010</v>
          </cell>
          <cell r="B36" t="str">
            <v>CEMENTO</v>
          </cell>
          <cell r="C36" t="str">
            <v>SACO</v>
          </cell>
          <cell r="D36">
            <v>6</v>
          </cell>
        </row>
        <row r="37">
          <cell r="A37" t="str">
            <v>M020</v>
          </cell>
          <cell r="B37" t="str">
            <v>AGUA</v>
          </cell>
          <cell r="C37" t="str">
            <v>LT</v>
          </cell>
          <cell r="D37">
            <v>48</v>
          </cell>
        </row>
        <row r="38">
          <cell r="A38" t="str">
            <v>M070</v>
          </cell>
          <cell r="B38" t="str">
            <v>ARENA DE PEGA</v>
          </cell>
          <cell r="C38" t="str">
            <v>M3</v>
          </cell>
          <cell r="D38">
            <v>1.2</v>
          </cell>
        </row>
        <row r="39">
          <cell r="B39">
            <v>0</v>
          </cell>
          <cell r="C39">
            <v>0</v>
          </cell>
        </row>
        <row r="41">
          <cell r="B41" t="str">
            <v>EQUIPO</v>
          </cell>
        </row>
        <row r="42">
          <cell r="B42" t="str">
            <v>HTA MENOR (5% de M. de O.)</v>
          </cell>
        </row>
        <row r="44">
          <cell r="A44">
            <v>0</v>
          </cell>
          <cell r="B44">
            <v>0</v>
          </cell>
          <cell r="C44">
            <v>0</v>
          </cell>
        </row>
        <row r="46">
          <cell r="B46" t="str">
            <v>MANO DE OBRA</v>
          </cell>
        </row>
        <row r="47">
          <cell r="A47" t="str">
            <v>O110</v>
          </cell>
          <cell r="B47" t="str">
            <v>1 OFIC. Y 1 AYUD.</v>
          </cell>
          <cell r="C47" t="str">
            <v>DIA</v>
          </cell>
          <cell r="D47">
            <v>0.35</v>
          </cell>
        </row>
        <row r="49">
          <cell r="A49">
            <v>0</v>
          </cell>
          <cell r="B49">
            <v>0</v>
          </cell>
          <cell r="C49">
            <v>0</v>
          </cell>
        </row>
        <row r="51">
          <cell r="B51" t="str">
            <v>TRANSPORTE</v>
          </cell>
        </row>
        <row r="55">
          <cell r="A55">
            <v>0</v>
          </cell>
          <cell r="B55">
            <v>0</v>
          </cell>
          <cell r="C55">
            <v>0</v>
          </cell>
        </row>
        <row r="58">
          <cell r="A58" t="str">
            <v>CODIGO</v>
          </cell>
          <cell r="B58" t="str">
            <v>ITEM</v>
          </cell>
          <cell r="C58" t="str">
            <v>UNIDAD</v>
          </cell>
        </row>
        <row r="59">
          <cell r="A59" t="str">
            <v>Z120</v>
          </cell>
          <cell r="B59" t="str">
            <v>MORTERO 1:6</v>
          </cell>
          <cell r="C59" t="str">
            <v>M3</v>
          </cell>
          <cell r="D59">
            <v>145003.125</v>
          </cell>
        </row>
        <row r="60">
          <cell r="B60" t="str">
            <v>CODIGO</v>
          </cell>
          <cell r="C60" t="str">
            <v>Z120</v>
          </cell>
        </row>
        <row r="61">
          <cell r="A61" t="str">
            <v>CODIGO</v>
          </cell>
          <cell r="B61" t="str">
            <v>RECURSOS</v>
          </cell>
          <cell r="C61" t="str">
            <v>UNIDAD</v>
          </cell>
          <cell r="D61" t="str">
            <v>CANT.</v>
          </cell>
        </row>
        <row r="62">
          <cell r="B62" t="str">
            <v>MATERIALES</v>
          </cell>
        </row>
        <row r="63">
          <cell r="A63" t="str">
            <v>M010</v>
          </cell>
          <cell r="B63" t="str">
            <v>CEMENTO</v>
          </cell>
          <cell r="C63" t="str">
            <v>SACO</v>
          </cell>
          <cell r="D63">
            <v>5.25</v>
          </cell>
        </row>
        <row r="64">
          <cell r="A64" t="str">
            <v>M020</v>
          </cell>
          <cell r="B64" t="str">
            <v>AGUA</v>
          </cell>
          <cell r="C64" t="str">
            <v>LT</v>
          </cell>
          <cell r="D64">
            <v>233</v>
          </cell>
        </row>
        <row r="65">
          <cell r="A65" t="str">
            <v>M070</v>
          </cell>
          <cell r="B65" t="str">
            <v>ARENA DE PEGA</v>
          </cell>
          <cell r="C65" t="str">
            <v>M3</v>
          </cell>
          <cell r="D65">
            <v>1.2</v>
          </cell>
        </row>
        <row r="66">
          <cell r="B66">
            <v>0</v>
          </cell>
          <cell r="C66">
            <v>0</v>
          </cell>
        </row>
        <row r="68">
          <cell r="B68" t="str">
            <v>EQUIPO</v>
          </cell>
        </row>
        <row r="69">
          <cell r="B69" t="str">
            <v>HTA MENOR (5% de M. de O.)</v>
          </cell>
        </row>
        <row r="70">
          <cell r="A70">
            <v>0</v>
          </cell>
          <cell r="B70">
            <v>0</v>
          </cell>
          <cell r="C70">
            <v>0</v>
          </cell>
        </row>
        <row r="72">
          <cell r="B72" t="str">
            <v>MANO DE OBRA</v>
          </cell>
        </row>
        <row r="73">
          <cell r="A73" t="str">
            <v>O110</v>
          </cell>
          <cell r="B73" t="str">
            <v>1 OFIC. Y 1 AYUD.</v>
          </cell>
          <cell r="C73" t="str">
            <v>DIA</v>
          </cell>
          <cell r="D73">
            <v>0.45</v>
          </cell>
        </row>
        <row r="74">
          <cell r="A74">
            <v>0</v>
          </cell>
          <cell r="B74">
            <v>0</v>
          </cell>
          <cell r="C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</row>
        <row r="77">
          <cell r="B77" t="str">
            <v>TRANSPORTE</v>
          </cell>
        </row>
        <row r="79">
          <cell r="A79">
            <v>0</v>
          </cell>
          <cell r="B79">
            <v>0</v>
          </cell>
          <cell r="C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</row>
        <row r="86">
          <cell r="A86" t="str">
            <v>CODIGO</v>
          </cell>
          <cell r="B86" t="str">
            <v>ITEM</v>
          </cell>
          <cell r="C86" t="str">
            <v>UNIDAD</v>
          </cell>
        </row>
        <row r="87">
          <cell r="A87" t="str">
            <v>Z130</v>
          </cell>
          <cell r="B87" t="str">
            <v>MORTERO 1:7</v>
          </cell>
          <cell r="C87" t="str">
            <v>M3</v>
          </cell>
          <cell r="D87">
            <v>121172.625</v>
          </cell>
        </row>
        <row r="88">
          <cell r="B88" t="str">
            <v>CODIGO</v>
          </cell>
          <cell r="C88" t="str">
            <v>Z130</v>
          </cell>
        </row>
        <row r="89">
          <cell r="A89" t="str">
            <v>CODIGO</v>
          </cell>
          <cell r="B89" t="str">
            <v>RECURSOS</v>
          </cell>
          <cell r="C89" t="str">
            <v>UNIDAD</v>
          </cell>
          <cell r="D89" t="str">
            <v>CANT.</v>
          </cell>
        </row>
        <row r="90">
          <cell r="B90" t="str">
            <v>MATERIALES</v>
          </cell>
        </row>
        <row r="91">
          <cell r="A91" t="str">
            <v>M010</v>
          </cell>
          <cell r="B91" t="str">
            <v>CEMENTO</v>
          </cell>
          <cell r="C91" t="str">
            <v>SACO</v>
          </cell>
          <cell r="D91">
            <v>4.5</v>
          </cell>
        </row>
        <row r="92">
          <cell r="A92" t="str">
            <v>M020</v>
          </cell>
          <cell r="B92" t="str">
            <v>AGUA</v>
          </cell>
          <cell r="C92" t="str">
            <v>LT</v>
          </cell>
          <cell r="D92">
            <v>204</v>
          </cell>
        </row>
        <row r="93">
          <cell r="A93" t="str">
            <v>M070</v>
          </cell>
          <cell r="B93" t="str">
            <v>ARENA DE PEGA</v>
          </cell>
          <cell r="C93" t="str">
            <v>M3</v>
          </cell>
          <cell r="D93">
            <v>1.25</v>
          </cell>
        </row>
        <row r="94">
          <cell r="B94">
            <v>0</v>
          </cell>
          <cell r="C94">
            <v>0</v>
          </cell>
        </row>
        <row r="96">
          <cell r="B96" t="str">
            <v>EQUIPO</v>
          </cell>
        </row>
        <row r="97">
          <cell r="B97" t="str">
            <v>HTA MENOR (5% de M. de O.)</v>
          </cell>
        </row>
        <row r="98">
          <cell r="A98">
            <v>0</v>
          </cell>
          <cell r="B98">
            <v>0</v>
          </cell>
          <cell r="C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</row>
        <row r="102">
          <cell r="B102" t="str">
            <v>MANO DE OBRA</v>
          </cell>
        </row>
        <row r="103">
          <cell r="A103" t="str">
            <v>O110</v>
          </cell>
          <cell r="B103" t="str">
            <v>1 OFIC. Y 1 AYUD.</v>
          </cell>
          <cell r="C103" t="str">
            <v>DIA</v>
          </cell>
          <cell r="D103">
            <v>0.25</v>
          </cell>
        </row>
        <row r="104">
          <cell r="A104">
            <v>0</v>
          </cell>
          <cell r="B104">
            <v>0</v>
          </cell>
          <cell r="C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</row>
        <row r="108">
          <cell r="B108" t="str">
            <v>TRANSPORTE</v>
          </cell>
        </row>
        <row r="110">
          <cell r="A110">
            <v>0</v>
          </cell>
          <cell r="B110">
            <v>0</v>
          </cell>
          <cell r="C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</row>
        <row r="115">
          <cell r="A115" t="str">
            <v>CODIGO</v>
          </cell>
          <cell r="B115" t="str">
            <v>ITEM</v>
          </cell>
          <cell r="C115" t="str">
            <v>UNIDAD</v>
          </cell>
        </row>
        <row r="116">
          <cell r="A116" t="str">
            <v>Z140</v>
          </cell>
          <cell r="B116" t="str">
            <v>MORTERO REV.  1:3</v>
          </cell>
          <cell r="C116" t="str">
            <v>M3</v>
          </cell>
          <cell r="D116">
            <v>192469.5</v>
          </cell>
        </row>
        <row r="117">
          <cell r="B117" t="str">
            <v>CODIGO</v>
          </cell>
          <cell r="C117" t="str">
            <v>Z140</v>
          </cell>
        </row>
        <row r="118">
          <cell r="A118" t="str">
            <v>CODIGO</v>
          </cell>
          <cell r="B118" t="str">
            <v>RECURSOS</v>
          </cell>
          <cell r="C118" t="str">
            <v>UNIDAD</v>
          </cell>
          <cell r="D118" t="str">
            <v>CANT.</v>
          </cell>
        </row>
        <row r="119">
          <cell r="B119" t="str">
            <v>MATERIALES</v>
          </cell>
        </row>
        <row r="120">
          <cell r="A120" t="str">
            <v>M010</v>
          </cell>
          <cell r="B120" t="str">
            <v>CEMENTO</v>
          </cell>
          <cell r="C120" t="str">
            <v>SACO</v>
          </cell>
          <cell r="D120">
            <v>9</v>
          </cell>
        </row>
        <row r="121">
          <cell r="A121" t="str">
            <v>M020</v>
          </cell>
          <cell r="B121" t="str">
            <v>AGUA</v>
          </cell>
          <cell r="C121" t="str">
            <v>LT</v>
          </cell>
          <cell r="D121">
            <v>252</v>
          </cell>
        </row>
        <row r="122">
          <cell r="A122" t="str">
            <v>M050</v>
          </cell>
          <cell r="B122" t="str">
            <v xml:space="preserve">ARENA DE REVOQUE. </v>
          </cell>
          <cell r="C122" t="str">
            <v>M3</v>
          </cell>
          <cell r="D122">
            <v>1.1000000000000001</v>
          </cell>
        </row>
        <row r="123">
          <cell r="B123">
            <v>0</v>
          </cell>
          <cell r="C123">
            <v>0</v>
          </cell>
        </row>
        <row r="125">
          <cell r="B125" t="str">
            <v>EQUIPO</v>
          </cell>
        </row>
        <row r="126">
          <cell r="B126" t="str">
            <v>HTA MENOR (5% de M. de O.)</v>
          </cell>
        </row>
        <row r="127">
          <cell r="A127">
            <v>0</v>
          </cell>
          <cell r="B127">
            <v>0</v>
          </cell>
          <cell r="C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</row>
        <row r="131">
          <cell r="B131" t="str">
            <v>MANO DE OBRA</v>
          </cell>
        </row>
        <row r="132">
          <cell r="A132" t="str">
            <v>O110</v>
          </cell>
          <cell r="B132" t="str">
            <v>1 OFIC. Y 1 AYUD.</v>
          </cell>
          <cell r="C132" t="str">
            <v>DIA</v>
          </cell>
          <cell r="D132">
            <v>0.2</v>
          </cell>
        </row>
        <row r="133">
          <cell r="A133">
            <v>0</v>
          </cell>
          <cell r="B133">
            <v>0</v>
          </cell>
          <cell r="C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</row>
        <row r="137">
          <cell r="B137" t="str">
            <v>TRANSPORTE</v>
          </cell>
        </row>
        <row r="139">
          <cell r="A139">
            <v>0</v>
          </cell>
          <cell r="B139">
            <v>0</v>
          </cell>
          <cell r="C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</row>
        <row r="145">
          <cell r="A145" t="str">
            <v>CODIGO</v>
          </cell>
          <cell r="B145" t="str">
            <v>ITEM</v>
          </cell>
          <cell r="C145" t="str">
            <v>UNIDAD</v>
          </cell>
        </row>
        <row r="146">
          <cell r="A146" t="str">
            <v>Z150</v>
          </cell>
          <cell r="B146" t="str">
            <v>MORTERO REV.  1:4</v>
          </cell>
          <cell r="C146" t="str">
            <v>M3</v>
          </cell>
          <cell r="D146">
            <v>160884.5</v>
          </cell>
        </row>
        <row r="147">
          <cell r="B147" t="str">
            <v>CODIGO</v>
          </cell>
          <cell r="C147" t="str">
            <v>Z150</v>
          </cell>
        </row>
        <row r="148">
          <cell r="A148" t="str">
            <v>CODIGO</v>
          </cell>
          <cell r="B148" t="str">
            <v>RECURSOS</v>
          </cell>
          <cell r="C148" t="str">
            <v>UNIDAD</v>
          </cell>
          <cell r="D148" t="str">
            <v>CANT.</v>
          </cell>
        </row>
        <row r="149">
          <cell r="B149" t="str">
            <v>MATERIALES</v>
          </cell>
        </row>
        <row r="150">
          <cell r="A150" t="str">
            <v>M010</v>
          </cell>
          <cell r="B150" t="str">
            <v>CEMENTO</v>
          </cell>
          <cell r="C150" t="str">
            <v>SACO</v>
          </cell>
          <cell r="D150">
            <v>7</v>
          </cell>
        </row>
        <row r="151">
          <cell r="A151" t="str">
            <v>M020</v>
          </cell>
          <cell r="B151" t="str">
            <v>AGUA</v>
          </cell>
          <cell r="C151" t="str">
            <v>LT</v>
          </cell>
          <cell r="D151">
            <v>252</v>
          </cell>
        </row>
        <row r="152">
          <cell r="A152" t="str">
            <v>M050</v>
          </cell>
          <cell r="B152" t="str">
            <v xml:space="preserve">ARENA DE REVOQUE. </v>
          </cell>
          <cell r="C152" t="str">
            <v>M3</v>
          </cell>
          <cell r="D152">
            <v>1.2</v>
          </cell>
        </row>
        <row r="153">
          <cell r="B153">
            <v>0</v>
          </cell>
          <cell r="C153">
            <v>0</v>
          </cell>
        </row>
        <row r="155">
          <cell r="B155" t="str">
            <v>EQUIPO</v>
          </cell>
        </row>
        <row r="156">
          <cell r="B156" t="str">
            <v>HTA MENOR (5% de M. de O.)</v>
          </cell>
        </row>
        <row r="157">
          <cell r="A157">
            <v>0</v>
          </cell>
          <cell r="B157">
            <v>0</v>
          </cell>
          <cell r="C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</row>
        <row r="161">
          <cell r="B161" t="str">
            <v>MANO DE OBRA</v>
          </cell>
        </row>
        <row r="162">
          <cell r="A162" t="str">
            <v>O110</v>
          </cell>
          <cell r="B162" t="str">
            <v>1 OFIC. Y 1 AYUD.</v>
          </cell>
          <cell r="C162" t="str">
            <v>DIA</v>
          </cell>
          <cell r="D162">
            <v>0.2</v>
          </cell>
        </row>
        <row r="163">
          <cell r="A163">
            <v>0</v>
          </cell>
          <cell r="B163">
            <v>0</v>
          </cell>
          <cell r="C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</row>
        <row r="166">
          <cell r="B166" t="str">
            <v>TRANSPORTE</v>
          </cell>
        </row>
        <row r="168">
          <cell r="A168">
            <v>0</v>
          </cell>
          <cell r="B168">
            <v>0</v>
          </cell>
          <cell r="C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</row>
        <row r="173">
          <cell r="A173" t="str">
            <v>CODIGO</v>
          </cell>
          <cell r="B173" t="str">
            <v>ITEM</v>
          </cell>
          <cell r="C173" t="str">
            <v>UNIDAD</v>
          </cell>
        </row>
        <row r="174">
          <cell r="A174" t="str">
            <v>Z160</v>
          </cell>
          <cell r="B174" t="str">
            <v>MORTERO REV.  1:5</v>
          </cell>
          <cell r="C174" t="str">
            <v>M3</v>
          </cell>
          <cell r="D174">
            <v>139009.5</v>
          </cell>
        </row>
        <row r="175">
          <cell r="B175" t="str">
            <v>CODIGO</v>
          </cell>
          <cell r="C175" t="str">
            <v>Z160</v>
          </cell>
        </row>
        <row r="176">
          <cell r="A176" t="str">
            <v>CODIGO</v>
          </cell>
          <cell r="B176" t="str">
            <v>RECURSOS</v>
          </cell>
          <cell r="C176" t="str">
            <v>UNIDAD</v>
          </cell>
          <cell r="D176" t="str">
            <v>CANT.</v>
          </cell>
        </row>
        <row r="177">
          <cell r="B177" t="str">
            <v>MATERIALES</v>
          </cell>
        </row>
        <row r="178">
          <cell r="A178" t="str">
            <v>M010</v>
          </cell>
          <cell r="B178" t="str">
            <v>CEMENTO</v>
          </cell>
          <cell r="C178" t="str">
            <v>SACO</v>
          </cell>
          <cell r="D178">
            <v>6</v>
          </cell>
        </row>
        <row r="179">
          <cell r="A179" t="str">
            <v>M020</v>
          </cell>
          <cell r="B179" t="str">
            <v>AGUA</v>
          </cell>
          <cell r="C179" t="str">
            <v>LT</v>
          </cell>
          <cell r="D179">
            <v>237</v>
          </cell>
        </row>
        <row r="180">
          <cell r="A180" t="str">
            <v>M050</v>
          </cell>
          <cell r="B180" t="str">
            <v xml:space="preserve">ARENA DE REVOQUE. </v>
          </cell>
          <cell r="C180" t="str">
            <v>M3</v>
          </cell>
          <cell r="D180">
            <v>1</v>
          </cell>
        </row>
        <row r="181">
          <cell r="B181">
            <v>0</v>
          </cell>
          <cell r="C181">
            <v>0</v>
          </cell>
        </row>
        <row r="183">
          <cell r="B183" t="str">
            <v>EQUIPO</v>
          </cell>
        </row>
        <row r="184">
          <cell r="B184" t="str">
            <v>HTA MENOR (5% de M. de O.)</v>
          </cell>
        </row>
        <row r="185">
          <cell r="A185">
            <v>0</v>
          </cell>
          <cell r="B185">
            <v>0</v>
          </cell>
          <cell r="C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</row>
        <row r="189">
          <cell r="B189" t="str">
            <v>MANO DE OBRA</v>
          </cell>
        </row>
        <row r="190">
          <cell r="A190" t="str">
            <v>O110</v>
          </cell>
          <cell r="B190" t="str">
            <v>1 OFIC. Y 1 AYUD.</v>
          </cell>
          <cell r="C190" t="str">
            <v>DIA</v>
          </cell>
          <cell r="D190">
            <v>0.2</v>
          </cell>
        </row>
        <row r="191">
          <cell r="A191">
            <v>0</v>
          </cell>
          <cell r="B191">
            <v>0</v>
          </cell>
          <cell r="C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</row>
        <row r="195">
          <cell r="B195" t="str">
            <v>TRANSPORTE</v>
          </cell>
        </row>
        <row r="197">
          <cell r="A197">
            <v>0</v>
          </cell>
          <cell r="B197">
            <v>0</v>
          </cell>
          <cell r="C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</row>
        <row r="202">
          <cell r="A202" t="str">
            <v>CODIGO</v>
          </cell>
          <cell r="B202" t="str">
            <v>ITEM</v>
          </cell>
          <cell r="C202" t="str">
            <v>UNIDAD</v>
          </cell>
        </row>
        <row r="203">
          <cell r="A203" t="str">
            <v>Z170</v>
          </cell>
          <cell r="B203" t="str">
            <v>MORTERO REV.  1:6</v>
          </cell>
          <cell r="C203" t="str">
            <v>M3</v>
          </cell>
          <cell r="D203">
            <v>125409.5</v>
          </cell>
        </row>
        <row r="204">
          <cell r="B204" t="str">
            <v>CODIGO</v>
          </cell>
          <cell r="C204" t="str">
            <v>Z170</v>
          </cell>
        </row>
        <row r="205">
          <cell r="A205" t="str">
            <v>CODIGO</v>
          </cell>
          <cell r="B205" t="str">
            <v>RECURSOS</v>
          </cell>
          <cell r="C205" t="str">
            <v>UNIDAD</v>
          </cell>
          <cell r="D205" t="str">
            <v>CANT.</v>
          </cell>
        </row>
        <row r="206">
          <cell r="B206" t="str">
            <v>MATERIALES</v>
          </cell>
        </row>
        <row r="207">
          <cell r="A207" t="str">
            <v>M010</v>
          </cell>
          <cell r="B207" t="str">
            <v>CEMENTO</v>
          </cell>
          <cell r="C207" t="str">
            <v>SACO</v>
          </cell>
          <cell r="D207">
            <v>5.2</v>
          </cell>
        </row>
        <row r="208">
          <cell r="A208" t="str">
            <v>M020</v>
          </cell>
          <cell r="B208" t="str">
            <v>AGUA</v>
          </cell>
          <cell r="C208" t="str">
            <v>LT</v>
          </cell>
          <cell r="D208">
            <v>237</v>
          </cell>
        </row>
        <row r="209">
          <cell r="A209" t="str">
            <v>M050</v>
          </cell>
          <cell r="B209" t="str">
            <v xml:space="preserve">ARENA DE REVOQUE. </v>
          </cell>
          <cell r="C209" t="str">
            <v>M3</v>
          </cell>
          <cell r="D209">
            <v>1</v>
          </cell>
        </row>
        <row r="210">
          <cell r="B210">
            <v>0</v>
          </cell>
          <cell r="C210">
            <v>0</v>
          </cell>
        </row>
        <row r="212">
          <cell r="B212" t="str">
            <v>EQUIPO</v>
          </cell>
        </row>
        <row r="213">
          <cell r="B213" t="str">
            <v>HTA MENOR (5% de M. de O.)</v>
          </cell>
        </row>
        <row r="214">
          <cell r="A214">
            <v>0</v>
          </cell>
          <cell r="B214">
            <v>0</v>
          </cell>
          <cell r="C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</row>
        <row r="218">
          <cell r="B218" t="str">
            <v>MANO DE OBRA</v>
          </cell>
        </row>
        <row r="219">
          <cell r="A219" t="str">
            <v>O110</v>
          </cell>
          <cell r="B219" t="str">
            <v>1 OFIC. Y 1 AYUD.</v>
          </cell>
          <cell r="C219" t="str">
            <v>DIA</v>
          </cell>
          <cell r="D219">
            <v>0.2</v>
          </cell>
        </row>
        <row r="220">
          <cell r="A220">
            <v>0</v>
          </cell>
          <cell r="B220">
            <v>0</v>
          </cell>
          <cell r="C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</row>
        <row r="224">
          <cell r="B224" t="str">
            <v>TRANSPORTE</v>
          </cell>
        </row>
        <row r="226">
          <cell r="A226">
            <v>0</v>
          </cell>
          <cell r="B226">
            <v>0</v>
          </cell>
          <cell r="C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</row>
        <row r="230">
          <cell r="A230" t="str">
            <v>CODIGO</v>
          </cell>
          <cell r="B230" t="str">
            <v>ITEM</v>
          </cell>
          <cell r="C230" t="str">
            <v>UNIDAD</v>
          </cell>
        </row>
        <row r="231">
          <cell r="A231" t="str">
            <v>Z180</v>
          </cell>
          <cell r="B231" t="str">
            <v>MORTERO.  1:3</v>
          </cell>
          <cell r="C231" t="str">
            <v>M3</v>
          </cell>
          <cell r="D231">
            <v>194177.625</v>
          </cell>
        </row>
        <row r="232">
          <cell r="B232" t="str">
            <v>CODIGO</v>
          </cell>
          <cell r="C232" t="str">
            <v>Z180</v>
          </cell>
        </row>
        <row r="233">
          <cell r="A233" t="str">
            <v>CODIGO</v>
          </cell>
          <cell r="B233" t="str">
            <v>RECURSOS</v>
          </cell>
          <cell r="C233" t="str">
            <v>UNIDAD</v>
          </cell>
          <cell r="D233" t="str">
            <v>CANT.</v>
          </cell>
        </row>
        <row r="234">
          <cell r="B234" t="str">
            <v>MATERIALES</v>
          </cell>
        </row>
        <row r="235">
          <cell r="A235" t="str">
            <v>M010</v>
          </cell>
          <cell r="B235" t="str">
            <v>CEMENTO</v>
          </cell>
          <cell r="C235" t="str">
            <v>SACO</v>
          </cell>
          <cell r="D235">
            <v>9</v>
          </cell>
        </row>
        <row r="236">
          <cell r="A236" t="str">
            <v>M020</v>
          </cell>
          <cell r="B236" t="str">
            <v>AGUA</v>
          </cell>
          <cell r="C236" t="str">
            <v>LT</v>
          </cell>
          <cell r="D236">
            <v>40</v>
          </cell>
        </row>
        <row r="237">
          <cell r="A237" t="str">
            <v>M070</v>
          </cell>
          <cell r="B237" t="str">
            <v>ARENA DE PEGA</v>
          </cell>
          <cell r="C237" t="str">
            <v>M3</v>
          </cell>
          <cell r="D237">
            <v>1.1200000000000001</v>
          </cell>
        </row>
        <row r="238">
          <cell r="B238">
            <v>0</v>
          </cell>
          <cell r="C238">
            <v>0</v>
          </cell>
        </row>
        <row r="240">
          <cell r="B240" t="str">
            <v>EQUIPO</v>
          </cell>
        </row>
        <row r="241">
          <cell r="B241" t="str">
            <v>HTA MENOR (5% de M. de O.)</v>
          </cell>
        </row>
        <row r="242">
          <cell r="A242">
            <v>0</v>
          </cell>
          <cell r="B242">
            <v>0</v>
          </cell>
          <cell r="C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</row>
        <row r="246">
          <cell r="B246" t="str">
            <v>MANO DE OBRA</v>
          </cell>
        </row>
        <row r="247">
          <cell r="A247" t="str">
            <v>O110</v>
          </cell>
          <cell r="B247" t="str">
            <v>1 OFIC. Y 1 AYUD.</v>
          </cell>
          <cell r="C247" t="str">
            <v>DIA</v>
          </cell>
          <cell r="D247">
            <v>0.25</v>
          </cell>
        </row>
        <row r="248">
          <cell r="A248">
            <v>0</v>
          </cell>
          <cell r="B248">
            <v>0</v>
          </cell>
          <cell r="C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2">
          <cell r="B252" t="str">
            <v>TRANSPORTE</v>
          </cell>
        </row>
        <row r="254">
          <cell r="A254">
            <v>0</v>
          </cell>
          <cell r="B254">
            <v>0</v>
          </cell>
          <cell r="C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</row>
        <row r="259">
          <cell r="A259" t="str">
            <v>CODIGO</v>
          </cell>
          <cell r="B259" t="str">
            <v>ITEM</v>
          </cell>
          <cell r="C259" t="str">
            <v>UNIDAD</v>
          </cell>
        </row>
        <row r="260">
          <cell r="A260" t="str">
            <v>Z190</v>
          </cell>
          <cell r="B260" t="str">
            <v>MORTERO  1:2</v>
          </cell>
          <cell r="C260" t="str">
            <v>M3</v>
          </cell>
          <cell r="D260">
            <v>247343.5</v>
          </cell>
        </row>
        <row r="261">
          <cell r="B261" t="str">
            <v>CODIGO</v>
          </cell>
          <cell r="C261" t="str">
            <v>Z190</v>
          </cell>
        </row>
        <row r="262">
          <cell r="A262" t="str">
            <v>CODIGO</v>
          </cell>
          <cell r="B262" t="str">
            <v>RECURSOS</v>
          </cell>
          <cell r="C262" t="str">
            <v>UNIDAD</v>
          </cell>
          <cell r="D262" t="str">
            <v>CANT.</v>
          </cell>
        </row>
        <row r="263">
          <cell r="B263" t="str">
            <v>MATERIALES</v>
          </cell>
        </row>
        <row r="264">
          <cell r="A264" t="str">
            <v>M010</v>
          </cell>
          <cell r="B264" t="str">
            <v>CEMENTO</v>
          </cell>
          <cell r="C264" t="str">
            <v>SACO</v>
          </cell>
          <cell r="D264">
            <v>12.5</v>
          </cell>
        </row>
        <row r="265">
          <cell r="A265" t="str">
            <v>M020</v>
          </cell>
          <cell r="B265" t="str">
            <v>AGUA</v>
          </cell>
          <cell r="C265" t="str">
            <v>LT</v>
          </cell>
          <cell r="D265">
            <v>250</v>
          </cell>
        </row>
        <row r="266">
          <cell r="A266" t="str">
            <v>M070</v>
          </cell>
          <cell r="B266" t="str">
            <v>ARENA DE PEGA</v>
          </cell>
          <cell r="C266" t="str">
            <v>M3</v>
          </cell>
          <cell r="D266">
            <v>0.95</v>
          </cell>
        </row>
        <row r="267">
          <cell r="B267">
            <v>0</v>
          </cell>
          <cell r="C267">
            <v>0</v>
          </cell>
        </row>
        <row r="269">
          <cell r="B269" t="str">
            <v>EQUIPO</v>
          </cell>
        </row>
        <row r="270">
          <cell r="B270" t="str">
            <v>HTA MENOR (5% de M. de O.)</v>
          </cell>
        </row>
        <row r="271">
          <cell r="A271">
            <v>0</v>
          </cell>
          <cell r="B271">
            <v>0</v>
          </cell>
          <cell r="C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</row>
        <row r="274">
          <cell r="B274" t="str">
            <v>MANO DE OBRA</v>
          </cell>
        </row>
        <row r="275">
          <cell r="A275" t="str">
            <v>O110</v>
          </cell>
          <cell r="B275" t="str">
            <v>1 OFIC. Y 1 AYUD.</v>
          </cell>
          <cell r="C275" t="str">
            <v>DIA</v>
          </cell>
          <cell r="D275">
            <v>0.2</v>
          </cell>
        </row>
        <row r="276">
          <cell r="A276">
            <v>0</v>
          </cell>
          <cell r="B276">
            <v>0</v>
          </cell>
          <cell r="C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</row>
        <row r="280">
          <cell r="B280" t="str">
            <v>TRANSPORTE</v>
          </cell>
        </row>
        <row r="282">
          <cell r="A282">
            <v>0</v>
          </cell>
          <cell r="B282">
            <v>0</v>
          </cell>
          <cell r="C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</row>
        <row r="288">
          <cell r="A288" t="str">
            <v>CODIGO</v>
          </cell>
          <cell r="B288" t="str">
            <v>ITEM</v>
          </cell>
          <cell r="C288" t="str">
            <v>UNIDAD</v>
          </cell>
        </row>
        <row r="289">
          <cell r="A289" t="str">
            <v>Z200</v>
          </cell>
          <cell r="B289" t="str">
            <v>CONCRETO f'c=140 kg/cm2</v>
          </cell>
          <cell r="C289" t="str">
            <v>M3</v>
          </cell>
          <cell r="D289">
            <v>158178</v>
          </cell>
        </row>
        <row r="290">
          <cell r="B290" t="str">
            <v>CODIGO</v>
          </cell>
          <cell r="C290" t="str">
            <v>Z200</v>
          </cell>
        </row>
        <row r="291">
          <cell r="A291" t="str">
            <v>CODIGO</v>
          </cell>
          <cell r="B291" t="str">
            <v>RECURSOS</v>
          </cell>
          <cell r="C291" t="str">
            <v>UNIDAD</v>
          </cell>
          <cell r="D291" t="str">
            <v>CANT.</v>
          </cell>
        </row>
        <row r="292">
          <cell r="B292" t="str">
            <v>MATERIALES</v>
          </cell>
        </row>
        <row r="293">
          <cell r="A293" t="str">
            <v>M010</v>
          </cell>
          <cell r="B293" t="str">
            <v>CEMENTO</v>
          </cell>
          <cell r="C293" t="str">
            <v>SACO</v>
          </cell>
          <cell r="D293">
            <v>5</v>
          </cell>
        </row>
        <row r="294">
          <cell r="A294" t="str">
            <v>M020</v>
          </cell>
          <cell r="B294" t="str">
            <v>AGUA</v>
          </cell>
          <cell r="C294" t="str">
            <v>LT</v>
          </cell>
          <cell r="D294">
            <v>40</v>
          </cell>
        </row>
        <row r="295">
          <cell r="A295" t="str">
            <v>M080</v>
          </cell>
          <cell r="B295" t="str">
            <v>ARENA PARA CONCRETO</v>
          </cell>
          <cell r="C295" t="str">
            <v>M3</v>
          </cell>
          <cell r="D295">
            <v>0.6</v>
          </cell>
        </row>
        <row r="296">
          <cell r="A296" t="str">
            <v>M240</v>
          </cell>
          <cell r="B296" t="str">
            <v>TRITURADO 1 1/2"</v>
          </cell>
          <cell r="C296" t="str">
            <v>M3</v>
          </cell>
          <cell r="D296">
            <v>0.92</v>
          </cell>
        </row>
        <row r="297">
          <cell r="B297">
            <v>0</v>
          </cell>
          <cell r="C297">
            <v>0</v>
          </cell>
        </row>
        <row r="299">
          <cell r="B299" t="str">
            <v>EQUIPO</v>
          </cell>
        </row>
        <row r="300">
          <cell r="B300" t="str">
            <v>HTA MENOR (5% de M. de O.)</v>
          </cell>
        </row>
        <row r="301">
          <cell r="A301" t="str">
            <v>E080</v>
          </cell>
          <cell r="B301" t="str">
            <v>CONCRETADORA 1 1/2 SACOS ELECT.</v>
          </cell>
          <cell r="C301" t="str">
            <v>DIA</v>
          </cell>
          <cell r="D301">
            <v>0.4</v>
          </cell>
        </row>
        <row r="302">
          <cell r="A302">
            <v>0</v>
          </cell>
          <cell r="B302">
            <v>0</v>
          </cell>
          <cell r="C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</row>
        <row r="305">
          <cell r="B305" t="str">
            <v>MANO DE OBRA</v>
          </cell>
        </row>
        <row r="306">
          <cell r="A306" t="str">
            <v>O030</v>
          </cell>
          <cell r="B306" t="str">
            <v>1 OFIC. Y 2 AYUD.</v>
          </cell>
          <cell r="C306" t="str">
            <v>DIA</v>
          </cell>
          <cell r="D306">
            <v>0.4</v>
          </cell>
        </row>
        <row r="307">
          <cell r="A307">
            <v>0</v>
          </cell>
          <cell r="B307">
            <v>0</v>
          </cell>
          <cell r="C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</row>
        <row r="311">
          <cell r="B311" t="str">
            <v>TRANSPORTE</v>
          </cell>
        </row>
        <row r="313">
          <cell r="A313">
            <v>0</v>
          </cell>
          <cell r="B313">
            <v>0</v>
          </cell>
          <cell r="C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</row>
        <row r="318">
          <cell r="A318" t="str">
            <v>CODIGO</v>
          </cell>
          <cell r="B318" t="str">
            <v>ITEM</v>
          </cell>
          <cell r="C318" t="str">
            <v>UNIDAD</v>
          </cell>
        </row>
        <row r="319">
          <cell r="A319" t="str">
            <v>Z210</v>
          </cell>
          <cell r="B319" t="str">
            <v>CONCRETO f'c=175 kg/cm2</v>
          </cell>
          <cell r="C319" t="str">
            <v>M3</v>
          </cell>
          <cell r="D319">
            <v>153121.5</v>
          </cell>
        </row>
        <row r="320">
          <cell r="B320" t="str">
            <v>CODIGO</v>
          </cell>
          <cell r="C320" t="str">
            <v>Z210</v>
          </cell>
        </row>
        <row r="321">
          <cell r="A321" t="str">
            <v>CODIGO</v>
          </cell>
          <cell r="B321" t="str">
            <v>RECURSOS</v>
          </cell>
          <cell r="C321" t="str">
            <v>UNIDAD</v>
          </cell>
          <cell r="D321" t="str">
            <v>CANT.</v>
          </cell>
        </row>
        <row r="322">
          <cell r="B322" t="str">
            <v>MATERIALES</v>
          </cell>
        </row>
        <row r="323">
          <cell r="A323" t="str">
            <v>M010</v>
          </cell>
          <cell r="B323" t="str">
            <v>CEMENTO</v>
          </cell>
          <cell r="C323" t="str">
            <v>SACO</v>
          </cell>
          <cell r="D323">
            <v>6</v>
          </cell>
        </row>
        <row r="324">
          <cell r="A324" t="str">
            <v>M020</v>
          </cell>
          <cell r="B324" t="str">
            <v>AGUA</v>
          </cell>
          <cell r="C324" t="str">
            <v>LT</v>
          </cell>
          <cell r="D324">
            <v>80</v>
          </cell>
        </row>
        <row r="325">
          <cell r="A325" t="str">
            <v>M080</v>
          </cell>
          <cell r="B325" t="str">
            <v>ARENA PARA CONCRETO</v>
          </cell>
          <cell r="C325" t="str">
            <v>M3</v>
          </cell>
          <cell r="D325">
            <v>0.67</v>
          </cell>
        </row>
        <row r="326">
          <cell r="A326" t="str">
            <v>M240</v>
          </cell>
          <cell r="B326" t="str">
            <v>TRITURADO 1 1/2"</v>
          </cell>
          <cell r="C326" t="str">
            <v>M3</v>
          </cell>
          <cell r="D326">
            <v>0.71499999999999997</v>
          </cell>
        </row>
        <row r="328">
          <cell r="B328" t="str">
            <v>EQUIPO</v>
          </cell>
        </row>
        <row r="329">
          <cell r="B329" t="str">
            <v>HTA MENOR (5% de M. de O.)</v>
          </cell>
        </row>
        <row r="330">
          <cell r="A330" t="str">
            <v>E080</v>
          </cell>
          <cell r="B330" t="str">
            <v>CONCRETADORA 1 1/2 SACOS ELECT.</v>
          </cell>
          <cell r="C330" t="str">
            <v>DIA</v>
          </cell>
          <cell r="D330">
            <v>0.2</v>
          </cell>
        </row>
        <row r="331">
          <cell r="A331">
            <v>0</v>
          </cell>
          <cell r="B331">
            <v>0</v>
          </cell>
          <cell r="C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</row>
        <row r="334">
          <cell r="B334" t="str">
            <v>MANO DE OBRA</v>
          </cell>
        </row>
        <row r="335">
          <cell r="A335" t="str">
            <v>O030</v>
          </cell>
          <cell r="B335" t="str">
            <v>1 OFIC. Y 2 AYUD.</v>
          </cell>
          <cell r="C335" t="str">
            <v>DIA</v>
          </cell>
          <cell r="D335">
            <v>0.2</v>
          </cell>
        </row>
        <row r="336">
          <cell r="B336">
            <v>0</v>
          </cell>
          <cell r="C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</row>
        <row r="339">
          <cell r="B339" t="str">
            <v>TRANSPORTE</v>
          </cell>
        </row>
        <row r="341">
          <cell r="A341">
            <v>0</v>
          </cell>
          <cell r="B341">
            <v>0</v>
          </cell>
          <cell r="C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</row>
        <row r="346">
          <cell r="A346" t="str">
            <v>CODIGO</v>
          </cell>
          <cell r="B346" t="str">
            <v>ITEM</v>
          </cell>
          <cell r="C346" t="str">
            <v>UNIDAD</v>
          </cell>
        </row>
        <row r="347">
          <cell r="A347" t="str">
            <v>Z220</v>
          </cell>
          <cell r="B347" t="str">
            <v>CONCRETO f'c=210 kg/cm2</v>
          </cell>
          <cell r="C347" t="str">
            <v>M3</v>
          </cell>
          <cell r="D347">
            <v>241508</v>
          </cell>
        </row>
        <row r="348">
          <cell r="B348" t="str">
            <v>CODIGO</v>
          </cell>
          <cell r="C348" t="str">
            <v>Z220</v>
          </cell>
        </row>
        <row r="349">
          <cell r="A349" t="str">
            <v>CODIGO</v>
          </cell>
          <cell r="B349" t="str">
            <v>RECURSOS</v>
          </cell>
          <cell r="C349" t="str">
            <v>UNIDAD</v>
          </cell>
          <cell r="D349" t="str">
            <v>CANT.</v>
          </cell>
        </row>
        <row r="350">
          <cell r="B350" t="str">
            <v>MATERIALES</v>
          </cell>
        </row>
        <row r="351">
          <cell r="A351" t="str">
            <v>M010</v>
          </cell>
          <cell r="B351" t="str">
            <v>CEMENTO</v>
          </cell>
          <cell r="C351" t="str">
            <v>SACO</v>
          </cell>
          <cell r="D351">
            <v>7.5</v>
          </cell>
        </row>
        <row r="352">
          <cell r="A352" t="str">
            <v>M020</v>
          </cell>
          <cell r="B352" t="str">
            <v>AGUA</v>
          </cell>
          <cell r="C352" t="str">
            <v>LT</v>
          </cell>
          <cell r="D352">
            <v>175</v>
          </cell>
        </row>
        <row r="353">
          <cell r="A353" t="str">
            <v>M080</v>
          </cell>
          <cell r="B353" t="str">
            <v>ARENA PARA CONCRETO</v>
          </cell>
          <cell r="C353" t="str">
            <v>M3</v>
          </cell>
          <cell r="D353">
            <v>1.1599999999999999</v>
          </cell>
        </row>
        <row r="354">
          <cell r="A354" t="str">
            <v>M250</v>
          </cell>
          <cell r="B354" t="str">
            <v>TRITURADO 1/2"</v>
          </cell>
          <cell r="C354" t="str">
            <v>M3</v>
          </cell>
          <cell r="D354">
            <v>1.1599999999999999</v>
          </cell>
        </row>
        <row r="356">
          <cell r="B356" t="str">
            <v>EQUIPO</v>
          </cell>
        </row>
        <row r="357">
          <cell r="B357" t="str">
            <v>HTA MENOR (5% de M. de O.)</v>
          </cell>
        </row>
        <row r="358">
          <cell r="A358" t="str">
            <v>E080</v>
          </cell>
          <cell r="B358" t="str">
            <v>CONCRETADORA 1 1/2 SACOS ELECT.</v>
          </cell>
          <cell r="C358" t="str">
            <v>DIA</v>
          </cell>
          <cell r="D358">
            <v>0.5</v>
          </cell>
        </row>
        <row r="359">
          <cell r="A359">
            <v>0</v>
          </cell>
          <cell r="B359">
            <v>0</v>
          </cell>
          <cell r="C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</row>
        <row r="362">
          <cell r="B362" t="str">
            <v>MANO DE OBRA</v>
          </cell>
        </row>
        <row r="363">
          <cell r="A363" t="str">
            <v>O030</v>
          </cell>
          <cell r="B363" t="str">
            <v>1 OFIC. Y 2 AYUD.</v>
          </cell>
          <cell r="C363" t="str">
            <v>DIA</v>
          </cell>
          <cell r="D363">
            <v>0.65</v>
          </cell>
        </row>
        <row r="364">
          <cell r="B364">
            <v>0</v>
          </cell>
          <cell r="C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</row>
        <row r="368">
          <cell r="B368" t="str">
            <v>TRANSPORTE</v>
          </cell>
        </row>
        <row r="370">
          <cell r="A370">
            <v>0</v>
          </cell>
          <cell r="B370">
            <v>0</v>
          </cell>
          <cell r="C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</row>
        <row r="374">
          <cell r="A374" t="str">
            <v>CODIGO</v>
          </cell>
          <cell r="B374" t="str">
            <v>ITEM</v>
          </cell>
          <cell r="C374" t="str">
            <v>UNIDAD</v>
          </cell>
        </row>
        <row r="375">
          <cell r="A375" t="str">
            <v>Z230</v>
          </cell>
          <cell r="B375" t="str">
            <v>CONCRETO f'c=250 kg/cm2</v>
          </cell>
          <cell r="C375" t="str">
            <v>M3</v>
          </cell>
          <cell r="D375">
            <v>245808</v>
          </cell>
        </row>
        <row r="376">
          <cell r="B376" t="str">
            <v>CODIGO</v>
          </cell>
          <cell r="C376" t="str">
            <v>Z230</v>
          </cell>
        </row>
        <row r="377">
          <cell r="A377" t="str">
            <v>CODIGO</v>
          </cell>
          <cell r="B377" t="str">
            <v>RECURSOS</v>
          </cell>
          <cell r="C377" t="str">
            <v>UNIDAD</v>
          </cell>
          <cell r="D377" t="str">
            <v>CANT.</v>
          </cell>
        </row>
        <row r="378">
          <cell r="B378" t="str">
            <v>MATERIALES</v>
          </cell>
        </row>
        <row r="379">
          <cell r="A379" t="str">
            <v>M010</v>
          </cell>
          <cell r="B379" t="str">
            <v>CEMENTO</v>
          </cell>
          <cell r="C379" t="str">
            <v>SACO</v>
          </cell>
          <cell r="D379">
            <v>9</v>
          </cell>
        </row>
        <row r="380">
          <cell r="A380" t="str">
            <v>M020</v>
          </cell>
          <cell r="B380" t="str">
            <v>AGUA</v>
          </cell>
          <cell r="C380" t="str">
            <v>LT</v>
          </cell>
          <cell r="D380">
            <v>200</v>
          </cell>
        </row>
        <row r="381">
          <cell r="A381" t="str">
            <v>M080</v>
          </cell>
          <cell r="B381" t="str">
            <v>ARENA PARA CONCRETO</v>
          </cell>
          <cell r="C381" t="str">
            <v>M3</v>
          </cell>
          <cell r="D381">
            <v>0.7</v>
          </cell>
        </row>
        <row r="382">
          <cell r="A382" t="str">
            <v>M240</v>
          </cell>
          <cell r="B382" t="str">
            <v>TRITURADO 1 1/2"</v>
          </cell>
          <cell r="C382" t="str">
            <v>M3</v>
          </cell>
          <cell r="D382">
            <v>0.7</v>
          </cell>
        </row>
        <row r="384">
          <cell r="B384" t="str">
            <v>EQUIPO</v>
          </cell>
        </row>
        <row r="385">
          <cell r="B385" t="str">
            <v>HTA MENOR (5% de M. de O.)</v>
          </cell>
        </row>
        <row r="386">
          <cell r="A386" t="str">
            <v>E080</v>
          </cell>
          <cell r="B386" t="str">
            <v>CONCRETADORA 1 1/2 SACOS ELECT.</v>
          </cell>
          <cell r="C386" t="str">
            <v>DIA</v>
          </cell>
          <cell r="D386">
            <v>0.5</v>
          </cell>
        </row>
        <row r="387">
          <cell r="A387">
            <v>0</v>
          </cell>
          <cell r="B387">
            <v>0</v>
          </cell>
          <cell r="C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</row>
        <row r="390">
          <cell r="B390" t="str">
            <v>MANO DE OBRA</v>
          </cell>
        </row>
        <row r="391">
          <cell r="A391" t="str">
            <v>O030</v>
          </cell>
          <cell r="B391" t="str">
            <v>1 OFIC. Y 2 AYUD.</v>
          </cell>
          <cell r="C391" t="str">
            <v>DIA</v>
          </cell>
          <cell r="D391">
            <v>0.65</v>
          </cell>
        </row>
        <row r="392">
          <cell r="A392">
            <v>0</v>
          </cell>
          <cell r="B392">
            <v>0</v>
          </cell>
          <cell r="C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</row>
        <row r="396">
          <cell r="B396" t="str">
            <v>TRANSPORTE</v>
          </cell>
        </row>
        <row r="398">
          <cell r="A398">
            <v>0</v>
          </cell>
          <cell r="B398">
            <v>0</v>
          </cell>
          <cell r="C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</row>
        <row r="404">
          <cell r="A404" t="str">
            <v>CODIGO</v>
          </cell>
          <cell r="B404" t="str">
            <v>ITEM</v>
          </cell>
          <cell r="C404" t="str">
            <v>UNIDAD</v>
          </cell>
        </row>
        <row r="405">
          <cell r="A405" t="str">
            <v>Z240</v>
          </cell>
          <cell r="B405" t="str">
            <v>MORTERO REV.  1:8</v>
          </cell>
          <cell r="C405" t="str">
            <v>M3</v>
          </cell>
          <cell r="D405">
            <v>113573</v>
          </cell>
        </row>
        <row r="406">
          <cell r="B406" t="str">
            <v>CODIGO</v>
          </cell>
          <cell r="C406" t="str">
            <v>Z240</v>
          </cell>
        </row>
        <row r="407">
          <cell r="A407" t="str">
            <v>CODIGO</v>
          </cell>
          <cell r="B407" t="str">
            <v>RECURSOS</v>
          </cell>
          <cell r="C407" t="str">
            <v>UNIDAD</v>
          </cell>
          <cell r="D407" t="str">
            <v>CANT.</v>
          </cell>
        </row>
        <row r="408">
          <cell r="B408" t="str">
            <v>MATERIALES</v>
          </cell>
        </row>
        <row r="409">
          <cell r="A409" t="str">
            <v>M010</v>
          </cell>
          <cell r="B409" t="str">
            <v>CEMENTO</v>
          </cell>
          <cell r="C409" t="str">
            <v>SACO</v>
          </cell>
          <cell r="D409">
            <v>4</v>
          </cell>
        </row>
        <row r="410">
          <cell r="A410" t="str">
            <v>M020</v>
          </cell>
          <cell r="B410" t="str">
            <v>AGUA</v>
          </cell>
          <cell r="C410" t="str">
            <v>LT</v>
          </cell>
          <cell r="D410">
            <v>204</v>
          </cell>
        </row>
        <row r="411">
          <cell r="A411" t="str">
            <v>M080</v>
          </cell>
          <cell r="B411" t="str">
            <v>ARENA PARA CONCRETO</v>
          </cell>
          <cell r="C411" t="str">
            <v>M3</v>
          </cell>
          <cell r="D411">
            <v>1.25</v>
          </cell>
        </row>
        <row r="412">
          <cell r="B412">
            <v>0</v>
          </cell>
          <cell r="C412">
            <v>0</v>
          </cell>
        </row>
        <row r="414">
          <cell r="B414" t="str">
            <v>EQUIPO</v>
          </cell>
        </row>
        <row r="415">
          <cell r="B415" t="str">
            <v>HTA MENOR (5% de M. de O.)</v>
          </cell>
        </row>
        <row r="416">
          <cell r="A416">
            <v>0</v>
          </cell>
          <cell r="B416">
            <v>0</v>
          </cell>
          <cell r="C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</row>
        <row r="420">
          <cell r="B420" t="str">
            <v>MANO DE OBRA</v>
          </cell>
        </row>
        <row r="421">
          <cell r="A421" t="str">
            <v>O110</v>
          </cell>
          <cell r="B421" t="str">
            <v>1 OFIC. Y 1 AYUD.</v>
          </cell>
          <cell r="C421" t="str">
            <v>DIA</v>
          </cell>
          <cell r="D421">
            <v>0.2</v>
          </cell>
        </row>
        <row r="422">
          <cell r="A422">
            <v>0</v>
          </cell>
          <cell r="B422">
            <v>0</v>
          </cell>
          <cell r="C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</row>
        <row r="426">
          <cell r="B426" t="str">
            <v>TRANSPORTE</v>
          </cell>
        </row>
        <row r="428">
          <cell r="A428">
            <v>0</v>
          </cell>
          <cell r="B428">
            <v>0</v>
          </cell>
          <cell r="C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</row>
        <row r="432">
          <cell r="A432" t="str">
            <v>CODIGO</v>
          </cell>
          <cell r="B432" t="str">
            <v>ITEM</v>
          </cell>
          <cell r="C432" t="str">
            <v>UNIDAD</v>
          </cell>
        </row>
        <row r="433">
          <cell r="A433" t="str">
            <v>Z250</v>
          </cell>
          <cell r="B433" t="str">
            <v>MORTERO REV.  1:10</v>
          </cell>
          <cell r="C433" t="str">
            <v>M3</v>
          </cell>
          <cell r="D433">
            <v>99973</v>
          </cell>
        </row>
        <row r="434">
          <cell r="B434" t="str">
            <v>CODIGO</v>
          </cell>
          <cell r="C434" t="str">
            <v>Z250</v>
          </cell>
        </row>
        <row r="435">
          <cell r="A435" t="str">
            <v>CODIGO</v>
          </cell>
          <cell r="B435" t="str">
            <v>RECURSOS</v>
          </cell>
          <cell r="C435" t="str">
            <v>UNIDAD</v>
          </cell>
          <cell r="D435" t="str">
            <v>CANT.</v>
          </cell>
        </row>
        <row r="436">
          <cell r="B436" t="str">
            <v>MATERIALES</v>
          </cell>
        </row>
        <row r="437">
          <cell r="A437" t="str">
            <v>M010</v>
          </cell>
          <cell r="B437" t="str">
            <v>CEMENTO</v>
          </cell>
          <cell r="C437" t="str">
            <v>SACO</v>
          </cell>
          <cell r="D437">
            <v>3.2</v>
          </cell>
        </row>
        <row r="438">
          <cell r="A438" t="str">
            <v>M020</v>
          </cell>
          <cell r="B438" t="str">
            <v>AGUA</v>
          </cell>
          <cell r="C438" t="str">
            <v>LT</v>
          </cell>
          <cell r="D438">
            <v>204</v>
          </cell>
        </row>
        <row r="439">
          <cell r="A439" t="str">
            <v>M080</v>
          </cell>
          <cell r="B439" t="str">
            <v>ARENA PARA CONCRETO</v>
          </cell>
          <cell r="C439" t="str">
            <v>M3</v>
          </cell>
          <cell r="D439">
            <v>1.25</v>
          </cell>
        </row>
        <row r="440">
          <cell r="B440">
            <v>0</v>
          </cell>
          <cell r="C440">
            <v>0</v>
          </cell>
        </row>
        <row r="442">
          <cell r="B442" t="str">
            <v>EQUIPO</v>
          </cell>
        </row>
        <row r="443">
          <cell r="B443" t="str">
            <v>HTA MENOR (5% de M. de O.)</v>
          </cell>
        </row>
        <row r="444">
          <cell r="A444">
            <v>0</v>
          </cell>
          <cell r="B444">
            <v>0</v>
          </cell>
          <cell r="C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</row>
        <row r="448">
          <cell r="B448" t="str">
            <v>MANO DE OBRA</v>
          </cell>
        </row>
        <row r="449">
          <cell r="A449" t="str">
            <v>O110</v>
          </cell>
          <cell r="B449" t="str">
            <v>1 OFIC. Y 1 AYUD.</v>
          </cell>
          <cell r="C449" t="str">
            <v>DIA</v>
          </cell>
          <cell r="D449">
            <v>0.2</v>
          </cell>
        </row>
        <row r="450">
          <cell r="A450">
            <v>0</v>
          </cell>
          <cell r="B450">
            <v>0</v>
          </cell>
          <cell r="C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</row>
        <row r="454">
          <cell r="B454" t="str">
            <v>TRANSPORTE</v>
          </cell>
        </row>
        <row r="456">
          <cell r="A456">
            <v>0</v>
          </cell>
          <cell r="B456">
            <v>0</v>
          </cell>
          <cell r="C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</row>
        <row r="462">
          <cell r="A462" t="str">
            <v>CODIGO</v>
          </cell>
          <cell r="B462" t="str">
            <v>ITEM</v>
          </cell>
          <cell r="C462" t="str">
            <v>UNIDAD</v>
          </cell>
        </row>
        <row r="463">
          <cell r="A463" t="str">
            <v>Z260</v>
          </cell>
          <cell r="B463" t="str">
            <v>MORTERO REV.  1:12</v>
          </cell>
          <cell r="C463" t="str">
            <v>M3</v>
          </cell>
          <cell r="D463">
            <v>92311.5</v>
          </cell>
        </row>
        <row r="464">
          <cell r="B464" t="str">
            <v>CODIGO</v>
          </cell>
          <cell r="C464" t="str">
            <v>Z260</v>
          </cell>
        </row>
        <row r="465">
          <cell r="A465" t="str">
            <v>CODIGO</v>
          </cell>
          <cell r="B465" t="str">
            <v>RECURSOS</v>
          </cell>
          <cell r="C465" t="str">
            <v>UNIDAD</v>
          </cell>
          <cell r="D465" t="str">
            <v>CANT.</v>
          </cell>
        </row>
        <row r="466">
          <cell r="B466" t="str">
            <v>MATERIALES</v>
          </cell>
        </row>
        <row r="467">
          <cell r="A467" t="str">
            <v>M010</v>
          </cell>
          <cell r="B467" t="str">
            <v>CEMENTO</v>
          </cell>
          <cell r="C467" t="str">
            <v>SACO</v>
          </cell>
          <cell r="D467">
            <v>2.7</v>
          </cell>
        </row>
        <row r="468">
          <cell r="A468" t="str">
            <v>M020</v>
          </cell>
          <cell r="B468" t="str">
            <v>AGUA</v>
          </cell>
          <cell r="C468" t="str">
            <v>LT</v>
          </cell>
          <cell r="D468">
            <v>46</v>
          </cell>
        </row>
        <row r="469">
          <cell r="A469" t="str">
            <v>M080</v>
          </cell>
          <cell r="B469" t="str">
            <v>ARENA PARA CONCRETO</v>
          </cell>
          <cell r="C469" t="str">
            <v>M3</v>
          </cell>
          <cell r="D469">
            <v>1.3</v>
          </cell>
        </row>
        <row r="470">
          <cell r="B470">
            <v>0</v>
          </cell>
          <cell r="C470">
            <v>0</v>
          </cell>
        </row>
        <row r="472">
          <cell r="B472" t="str">
            <v>EQUIPO</v>
          </cell>
        </row>
        <row r="473">
          <cell r="B473" t="str">
            <v>HTA MENOR (5% de M. de O.)</v>
          </cell>
        </row>
        <row r="474">
          <cell r="A474">
            <v>0</v>
          </cell>
          <cell r="B474">
            <v>0</v>
          </cell>
          <cell r="C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</row>
        <row r="478">
          <cell r="B478" t="str">
            <v>MANO DE OBRA</v>
          </cell>
        </row>
        <row r="479">
          <cell r="A479" t="str">
            <v>O110</v>
          </cell>
          <cell r="B479" t="str">
            <v>1 OFIC. Y 1 AYUD.</v>
          </cell>
          <cell r="C479" t="str">
            <v>DIA</v>
          </cell>
          <cell r="D479">
            <v>0.2</v>
          </cell>
        </row>
        <row r="480">
          <cell r="A480">
            <v>0</v>
          </cell>
          <cell r="B480">
            <v>0</v>
          </cell>
          <cell r="C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</row>
        <row r="484">
          <cell r="B484" t="str">
            <v>TRANSPORTE</v>
          </cell>
        </row>
        <row r="486">
          <cell r="A486">
            <v>0</v>
          </cell>
          <cell r="B486">
            <v>0</v>
          </cell>
          <cell r="C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</row>
        <row r="493">
          <cell r="A493" t="str">
            <v>CODIGO</v>
          </cell>
          <cell r="B493" t="str">
            <v>ITEM</v>
          </cell>
          <cell r="C493" t="str">
            <v>UNIDAD</v>
          </cell>
        </row>
        <row r="494">
          <cell r="A494" t="str">
            <v>Z300</v>
          </cell>
          <cell r="B494" t="str">
            <v>MARCO METÁLICO MURO 10  - 0.60-1.00 M</v>
          </cell>
          <cell r="C494" t="str">
            <v>UN.</v>
          </cell>
          <cell r="D494">
            <v>38325</v>
          </cell>
        </row>
        <row r="495">
          <cell r="B495" t="str">
            <v>CODIGO</v>
          </cell>
          <cell r="C495" t="str">
            <v>Z300</v>
          </cell>
        </row>
        <row r="496">
          <cell r="A496" t="str">
            <v>CODIGO</v>
          </cell>
          <cell r="B496" t="str">
            <v>RECURSOS</v>
          </cell>
          <cell r="C496" t="str">
            <v>UNIDAD</v>
          </cell>
          <cell r="D496" t="str">
            <v>CANT.</v>
          </cell>
        </row>
        <row r="497">
          <cell r="B497" t="str">
            <v>MATERIALES</v>
          </cell>
        </row>
        <row r="498">
          <cell r="A498" t="str">
            <v>M1310</v>
          </cell>
          <cell r="B498" t="str">
            <v>LAMINA DOBLADA MARCO METALICO MURO 1O</v>
          </cell>
          <cell r="C498" t="str">
            <v>UN</v>
          </cell>
          <cell r="D498">
            <v>1</v>
          </cell>
        </row>
        <row r="499">
          <cell r="A499" t="str">
            <v>M1270</v>
          </cell>
          <cell r="B499" t="str">
            <v>ANTICORROSIVO GRIS</v>
          </cell>
          <cell r="C499" t="str">
            <v>GLN</v>
          </cell>
          <cell r="D499">
            <v>2.5000000000000001E-2</v>
          </cell>
        </row>
        <row r="500">
          <cell r="B500">
            <v>0</v>
          </cell>
          <cell r="C500">
            <v>0</v>
          </cell>
        </row>
        <row r="501">
          <cell r="B501">
            <v>0</v>
          </cell>
          <cell r="C501">
            <v>0</v>
          </cell>
        </row>
        <row r="503">
          <cell r="B503" t="str">
            <v>EQUIPO</v>
          </cell>
        </row>
        <row r="504">
          <cell r="B504" t="str">
            <v>HTA MENOR (5% de M. de O.)</v>
          </cell>
        </row>
        <row r="505">
          <cell r="A505">
            <v>0</v>
          </cell>
          <cell r="B505">
            <v>0</v>
          </cell>
          <cell r="C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</row>
        <row r="509">
          <cell r="B509" t="str">
            <v>MANO DE OBRA</v>
          </cell>
        </row>
        <row r="510">
          <cell r="A510" t="str">
            <v>M161</v>
          </cell>
          <cell r="B510" t="str">
            <v>M. DE O. CERRAJERO</v>
          </cell>
          <cell r="C510" t="str">
            <v>HR</v>
          </cell>
          <cell r="D510">
            <v>0.5</v>
          </cell>
        </row>
        <row r="511">
          <cell r="A511">
            <v>0</v>
          </cell>
          <cell r="B511">
            <v>0</v>
          </cell>
          <cell r="C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</row>
        <row r="515">
          <cell r="B515" t="str">
            <v>TRANSPORTE</v>
          </cell>
        </row>
        <row r="517">
          <cell r="A517">
            <v>0</v>
          </cell>
          <cell r="B517">
            <v>0</v>
          </cell>
          <cell r="C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</row>
        <row r="524">
          <cell r="A524" t="str">
            <v>CODIGO</v>
          </cell>
          <cell r="B524" t="str">
            <v>ITEM</v>
          </cell>
          <cell r="C524" t="str">
            <v>UNIDAD</v>
          </cell>
        </row>
        <row r="525">
          <cell r="A525" t="str">
            <v>Z310</v>
          </cell>
          <cell r="B525" t="str">
            <v>MARCO METÁLICO MURO 15  - 0.60-1.00 M</v>
          </cell>
          <cell r="C525" t="str">
            <v>UN.</v>
          </cell>
          <cell r="D525">
            <v>41185</v>
          </cell>
        </row>
        <row r="526">
          <cell r="B526" t="str">
            <v>CODIGO</v>
          </cell>
          <cell r="C526" t="str">
            <v>Z300</v>
          </cell>
        </row>
        <row r="527">
          <cell r="A527" t="str">
            <v>CODIGO</v>
          </cell>
          <cell r="B527" t="str">
            <v>RECURSOS</v>
          </cell>
          <cell r="C527" t="str">
            <v>UNIDAD</v>
          </cell>
          <cell r="D527" t="str">
            <v>CANT.</v>
          </cell>
        </row>
        <row r="528">
          <cell r="B528" t="str">
            <v>MATERIALES</v>
          </cell>
        </row>
        <row r="529">
          <cell r="A529" t="str">
            <v>M1311</v>
          </cell>
          <cell r="B529" t="str">
            <v>LAMINA DOBLADA MARCO METALICO MURO 15</v>
          </cell>
          <cell r="C529" t="str">
            <v>UN</v>
          </cell>
          <cell r="D529">
            <v>1</v>
          </cell>
        </row>
        <row r="530">
          <cell r="A530" t="str">
            <v>M1270</v>
          </cell>
          <cell r="B530" t="str">
            <v>ANTICORROSIVO GRIS</v>
          </cell>
          <cell r="C530" t="str">
            <v>GLN</v>
          </cell>
          <cell r="D530">
            <v>0.02</v>
          </cell>
        </row>
        <row r="531">
          <cell r="B531">
            <v>0</v>
          </cell>
          <cell r="C531">
            <v>0</v>
          </cell>
        </row>
        <row r="532">
          <cell r="B532">
            <v>0</v>
          </cell>
          <cell r="C532">
            <v>0</v>
          </cell>
        </row>
        <row r="534">
          <cell r="B534" t="str">
            <v>EQUIPO</v>
          </cell>
        </row>
        <row r="535">
          <cell r="B535" t="str">
            <v>HTA MENOR (5% de M. de O.)</v>
          </cell>
        </row>
        <row r="536">
          <cell r="A536">
            <v>0</v>
          </cell>
          <cell r="B536">
            <v>0</v>
          </cell>
          <cell r="C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</row>
        <row r="540">
          <cell r="B540" t="str">
            <v>MANO DE OBRA</v>
          </cell>
        </row>
        <row r="541">
          <cell r="A541" t="str">
            <v>M161</v>
          </cell>
          <cell r="B541" t="str">
            <v>M. DE O. CERRAJERO</v>
          </cell>
          <cell r="C541" t="str">
            <v>HR</v>
          </cell>
          <cell r="D541">
            <v>0.5</v>
          </cell>
        </row>
        <row r="542">
          <cell r="A542">
            <v>0</v>
          </cell>
          <cell r="B542">
            <v>0</v>
          </cell>
          <cell r="C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</row>
        <row r="546">
          <cell r="B546" t="str">
            <v>TRANSPORTE</v>
          </cell>
        </row>
        <row r="548">
          <cell r="A548">
            <v>0</v>
          </cell>
          <cell r="B548">
            <v>0</v>
          </cell>
          <cell r="C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</row>
        <row r="555">
          <cell r="A555" t="str">
            <v>CODIGO</v>
          </cell>
          <cell r="B555" t="str">
            <v>ITEM</v>
          </cell>
          <cell r="C555" t="str">
            <v>UNIDAD</v>
          </cell>
        </row>
        <row r="556">
          <cell r="A556" t="str">
            <v>Z330</v>
          </cell>
          <cell r="B556" t="str">
            <v>MARCO METÁLICO MURO 20  - 0.60-1.00 M</v>
          </cell>
          <cell r="C556" t="str">
            <v>UN.</v>
          </cell>
          <cell r="D556">
            <v>45965</v>
          </cell>
        </row>
        <row r="557">
          <cell r="B557" t="str">
            <v>CODIGO</v>
          </cell>
          <cell r="C557" t="str">
            <v>Z300</v>
          </cell>
        </row>
        <row r="558">
          <cell r="A558" t="str">
            <v>CODIGO</v>
          </cell>
          <cell r="B558" t="str">
            <v>RECURSOS</v>
          </cell>
          <cell r="C558" t="str">
            <v>UNIDAD</v>
          </cell>
          <cell r="D558" t="str">
            <v>CANT.</v>
          </cell>
        </row>
        <row r="559">
          <cell r="B559" t="str">
            <v>MATERIALES</v>
          </cell>
        </row>
        <row r="560">
          <cell r="A560" t="str">
            <v>M1312</v>
          </cell>
          <cell r="B560" t="str">
            <v>LAMINA DOBLADA MARCO METALICO MURO 20</v>
          </cell>
          <cell r="C560" t="str">
            <v>UN</v>
          </cell>
          <cell r="D560">
            <v>1</v>
          </cell>
        </row>
        <row r="561">
          <cell r="A561" t="str">
            <v>M1270</v>
          </cell>
          <cell r="B561" t="str">
            <v>ANTICORROSIVO GRIS</v>
          </cell>
          <cell r="C561" t="str">
            <v>GLN</v>
          </cell>
          <cell r="D561">
            <v>0.03</v>
          </cell>
        </row>
        <row r="562">
          <cell r="B562">
            <v>0</v>
          </cell>
          <cell r="C562">
            <v>0</v>
          </cell>
        </row>
        <row r="563">
          <cell r="B563">
            <v>0</v>
          </cell>
          <cell r="C563">
            <v>0</v>
          </cell>
        </row>
        <row r="565">
          <cell r="B565" t="str">
            <v>EQUIPO</v>
          </cell>
        </row>
        <row r="566">
          <cell r="B566" t="str">
            <v>HTA MENOR (5% de M. de O.)</v>
          </cell>
        </row>
        <row r="567">
          <cell r="A567">
            <v>0</v>
          </cell>
          <cell r="B567">
            <v>0</v>
          </cell>
          <cell r="C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</row>
        <row r="569">
          <cell r="A569">
            <v>0</v>
          </cell>
          <cell r="B569">
            <v>0</v>
          </cell>
          <cell r="C569">
            <v>0</v>
          </cell>
        </row>
        <row r="571">
          <cell r="B571" t="str">
            <v>MANO DE OBRA</v>
          </cell>
        </row>
        <row r="572">
          <cell r="A572" t="str">
            <v>M161</v>
          </cell>
          <cell r="B572" t="str">
            <v>M. DE O. CERRAJERO</v>
          </cell>
          <cell r="C572" t="str">
            <v>HR</v>
          </cell>
          <cell r="D572">
            <v>0.5</v>
          </cell>
        </row>
        <row r="573">
          <cell r="A573">
            <v>0</v>
          </cell>
          <cell r="B573">
            <v>0</v>
          </cell>
          <cell r="C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</row>
        <row r="577">
          <cell r="B577" t="str">
            <v>TRANSPORTE</v>
          </cell>
        </row>
        <row r="579">
          <cell r="A579">
            <v>0</v>
          </cell>
          <cell r="B579">
            <v>0</v>
          </cell>
          <cell r="C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</row>
        <row r="617">
          <cell r="A617" t="str">
            <v>CODIGO</v>
          </cell>
          <cell r="B617" t="str">
            <v>ITEM</v>
          </cell>
          <cell r="C617" t="str">
            <v>UNIDAD</v>
          </cell>
        </row>
        <row r="618">
          <cell r="D618">
            <v>0</v>
          </cell>
        </row>
        <row r="619">
          <cell r="B619" t="str">
            <v>CODIGO</v>
          </cell>
        </row>
        <row r="620">
          <cell r="A620" t="str">
            <v>CODIGO</v>
          </cell>
          <cell r="B620" t="str">
            <v>RECURSOS</v>
          </cell>
          <cell r="C620" t="str">
            <v>UNIDAD</v>
          </cell>
          <cell r="D620" t="str">
            <v>CANT.</v>
          </cell>
        </row>
        <row r="621">
          <cell r="B621" t="str">
            <v>MATERIALES</v>
          </cell>
        </row>
        <row r="622">
          <cell r="B622">
            <v>0</v>
          </cell>
          <cell r="C622">
            <v>0</v>
          </cell>
        </row>
        <row r="623">
          <cell r="B623">
            <v>0</v>
          </cell>
          <cell r="C623">
            <v>0</v>
          </cell>
        </row>
        <row r="624">
          <cell r="B624">
            <v>0</v>
          </cell>
          <cell r="C624">
            <v>0</v>
          </cell>
        </row>
        <row r="625">
          <cell r="B625">
            <v>0</v>
          </cell>
          <cell r="C625">
            <v>0</v>
          </cell>
        </row>
        <row r="627">
          <cell r="B627" t="str">
            <v>EQUIPO</v>
          </cell>
        </row>
        <row r="628">
          <cell r="B628" t="str">
            <v>HTA MENOR (5% de M. de O.)</v>
          </cell>
        </row>
        <row r="629">
          <cell r="A629">
            <v>0</v>
          </cell>
          <cell r="B629">
            <v>0</v>
          </cell>
          <cell r="C629">
            <v>0</v>
          </cell>
        </row>
        <row r="630">
          <cell r="A630">
            <v>0</v>
          </cell>
          <cell r="B630">
            <v>0</v>
          </cell>
          <cell r="C630">
            <v>0</v>
          </cell>
        </row>
        <row r="631">
          <cell r="A631">
            <v>0</v>
          </cell>
          <cell r="B631">
            <v>0</v>
          </cell>
          <cell r="C631">
            <v>0</v>
          </cell>
        </row>
        <row r="633">
          <cell r="B633" t="str">
            <v>MANO DE OBRA</v>
          </cell>
        </row>
        <row r="634">
          <cell r="B634">
            <v>0</v>
          </cell>
          <cell r="C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</row>
        <row r="637">
          <cell r="A637">
            <v>0</v>
          </cell>
          <cell r="B637">
            <v>0</v>
          </cell>
          <cell r="C637">
            <v>0</v>
          </cell>
        </row>
        <row r="639">
          <cell r="B639" t="str">
            <v>TRANSPORTE</v>
          </cell>
        </row>
        <row r="641">
          <cell r="A641">
            <v>0</v>
          </cell>
          <cell r="B641">
            <v>0</v>
          </cell>
          <cell r="C641">
            <v>0</v>
          </cell>
        </row>
        <row r="642">
          <cell r="A642">
            <v>0</v>
          </cell>
          <cell r="B642">
            <v>0</v>
          </cell>
          <cell r="C642">
            <v>0</v>
          </cell>
        </row>
        <row r="643">
          <cell r="A643">
            <v>0</v>
          </cell>
          <cell r="B643">
            <v>0</v>
          </cell>
          <cell r="C643">
            <v>0</v>
          </cell>
        </row>
        <row r="648">
          <cell r="A648" t="str">
            <v>CODIGO</v>
          </cell>
          <cell r="B648" t="str">
            <v>ITEM</v>
          </cell>
          <cell r="C648" t="str">
            <v>UNIDAD</v>
          </cell>
        </row>
        <row r="649">
          <cell r="D649">
            <v>0</v>
          </cell>
        </row>
        <row r="650">
          <cell r="B650" t="str">
            <v>CODIGO</v>
          </cell>
        </row>
        <row r="651">
          <cell r="A651" t="str">
            <v>CODIGO</v>
          </cell>
          <cell r="B651" t="str">
            <v>RECURSOS</v>
          </cell>
          <cell r="C651" t="str">
            <v>UNIDAD</v>
          </cell>
          <cell r="D651" t="str">
            <v>CANT.</v>
          </cell>
        </row>
        <row r="652">
          <cell r="B652" t="str">
            <v>MATERIALES</v>
          </cell>
        </row>
        <row r="653">
          <cell r="B653">
            <v>0</v>
          </cell>
          <cell r="C653">
            <v>0</v>
          </cell>
        </row>
        <row r="654">
          <cell r="B654">
            <v>0</v>
          </cell>
          <cell r="C654">
            <v>0</v>
          </cell>
        </row>
        <row r="655">
          <cell r="B655">
            <v>0</v>
          </cell>
          <cell r="C655">
            <v>0</v>
          </cell>
        </row>
        <row r="656">
          <cell r="B656">
            <v>0</v>
          </cell>
          <cell r="C656">
            <v>0</v>
          </cell>
        </row>
        <row r="658">
          <cell r="B658" t="str">
            <v>EQUIPO</v>
          </cell>
        </row>
        <row r="659">
          <cell r="B659" t="str">
            <v>HTA MENOR (5% de M. de O.)</v>
          </cell>
        </row>
        <row r="660">
          <cell r="A660">
            <v>0</v>
          </cell>
          <cell r="B660">
            <v>0</v>
          </cell>
          <cell r="C660">
            <v>0</v>
          </cell>
        </row>
        <row r="661">
          <cell r="A661">
            <v>0</v>
          </cell>
          <cell r="B661">
            <v>0</v>
          </cell>
          <cell r="C661">
            <v>0</v>
          </cell>
        </row>
        <row r="662">
          <cell r="A662">
            <v>0</v>
          </cell>
          <cell r="B662">
            <v>0</v>
          </cell>
          <cell r="C662">
            <v>0</v>
          </cell>
        </row>
        <row r="664">
          <cell r="B664" t="str">
            <v>MANO DE OBRA</v>
          </cell>
        </row>
        <row r="665">
          <cell r="B665">
            <v>0</v>
          </cell>
          <cell r="C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</row>
        <row r="667">
          <cell r="A667">
            <v>0</v>
          </cell>
          <cell r="B667">
            <v>0</v>
          </cell>
          <cell r="C667">
            <v>0</v>
          </cell>
        </row>
        <row r="668">
          <cell r="A668">
            <v>0</v>
          </cell>
          <cell r="B668">
            <v>0</v>
          </cell>
          <cell r="C668">
            <v>0</v>
          </cell>
        </row>
        <row r="670">
          <cell r="B670" t="str">
            <v>TRANSPORTE</v>
          </cell>
        </row>
        <row r="672">
          <cell r="A672">
            <v>0</v>
          </cell>
          <cell r="B672">
            <v>0</v>
          </cell>
          <cell r="C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</row>
        <row r="679">
          <cell r="A679" t="str">
            <v>CODIGO</v>
          </cell>
          <cell r="B679" t="str">
            <v>ITEM</v>
          </cell>
          <cell r="C679" t="str">
            <v>UNIDAD</v>
          </cell>
        </row>
        <row r="680">
          <cell r="D680">
            <v>0</v>
          </cell>
        </row>
        <row r="681">
          <cell r="B681" t="str">
            <v>CODIGO</v>
          </cell>
        </row>
        <row r="682">
          <cell r="A682" t="str">
            <v>CODIGO</v>
          </cell>
          <cell r="B682" t="str">
            <v>RECURSOS</v>
          </cell>
          <cell r="C682" t="str">
            <v>UNIDAD</v>
          </cell>
          <cell r="D682" t="str">
            <v>CANT.</v>
          </cell>
        </row>
        <row r="683">
          <cell r="B683" t="str">
            <v>MATERIALES</v>
          </cell>
        </row>
        <row r="684">
          <cell r="B684">
            <v>0</v>
          </cell>
          <cell r="C684">
            <v>0</v>
          </cell>
        </row>
        <row r="685">
          <cell r="B685">
            <v>0</v>
          </cell>
          <cell r="C685">
            <v>0</v>
          </cell>
        </row>
        <row r="686">
          <cell r="B686">
            <v>0</v>
          </cell>
          <cell r="C686">
            <v>0</v>
          </cell>
        </row>
        <row r="687">
          <cell r="B687">
            <v>0</v>
          </cell>
          <cell r="C687">
            <v>0</v>
          </cell>
        </row>
        <row r="689">
          <cell r="B689" t="str">
            <v>EQUIPO</v>
          </cell>
        </row>
        <row r="690">
          <cell r="B690" t="str">
            <v>HTA MENOR (5% de M. de O.)</v>
          </cell>
        </row>
        <row r="691">
          <cell r="A691">
            <v>0</v>
          </cell>
          <cell r="B691">
            <v>0</v>
          </cell>
          <cell r="C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</row>
        <row r="693">
          <cell r="A693">
            <v>0</v>
          </cell>
          <cell r="B693">
            <v>0</v>
          </cell>
          <cell r="C693">
            <v>0</v>
          </cell>
        </row>
        <row r="695">
          <cell r="B695" t="str">
            <v>MANO DE OBRA</v>
          </cell>
        </row>
        <row r="696">
          <cell r="B696">
            <v>0</v>
          </cell>
          <cell r="C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</row>
        <row r="698">
          <cell r="A698">
            <v>0</v>
          </cell>
          <cell r="B698">
            <v>0</v>
          </cell>
          <cell r="C698">
            <v>0</v>
          </cell>
        </row>
        <row r="699">
          <cell r="A699">
            <v>0</v>
          </cell>
          <cell r="B699">
            <v>0</v>
          </cell>
          <cell r="C699">
            <v>0</v>
          </cell>
        </row>
        <row r="701">
          <cell r="B701" t="str">
            <v>TRANSPORTE</v>
          </cell>
        </row>
        <row r="703">
          <cell r="A703">
            <v>0</v>
          </cell>
          <cell r="B703">
            <v>0</v>
          </cell>
          <cell r="C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</row>
        <row r="710">
          <cell r="A710" t="str">
            <v>CODIGO</v>
          </cell>
          <cell r="B710" t="str">
            <v>ITEM</v>
          </cell>
          <cell r="C710" t="str">
            <v>UNIDAD</v>
          </cell>
        </row>
        <row r="711">
          <cell r="D711">
            <v>0</v>
          </cell>
        </row>
        <row r="712">
          <cell r="B712" t="str">
            <v>CODIGO</v>
          </cell>
        </row>
        <row r="713">
          <cell r="A713" t="str">
            <v>CODIGO</v>
          </cell>
          <cell r="B713" t="str">
            <v>RECURSOS</v>
          </cell>
          <cell r="C713" t="str">
            <v>UNIDAD</v>
          </cell>
          <cell r="D713" t="str">
            <v>CANT.</v>
          </cell>
        </row>
        <row r="714">
          <cell r="B714" t="str">
            <v>MATERIALES</v>
          </cell>
        </row>
        <row r="715">
          <cell r="B715">
            <v>0</v>
          </cell>
          <cell r="C715">
            <v>0</v>
          </cell>
        </row>
        <row r="716">
          <cell r="B716">
            <v>0</v>
          </cell>
          <cell r="C716">
            <v>0</v>
          </cell>
        </row>
        <row r="717">
          <cell r="B717">
            <v>0</v>
          </cell>
          <cell r="C717">
            <v>0</v>
          </cell>
        </row>
        <row r="718">
          <cell r="B718">
            <v>0</v>
          </cell>
          <cell r="C718">
            <v>0</v>
          </cell>
        </row>
        <row r="720">
          <cell r="B720" t="str">
            <v>EQUIPO</v>
          </cell>
        </row>
        <row r="721">
          <cell r="B721" t="str">
            <v>HTA MENOR (5% de M. de O.)</v>
          </cell>
        </row>
        <row r="722">
          <cell r="A722">
            <v>0</v>
          </cell>
          <cell r="B722">
            <v>0</v>
          </cell>
          <cell r="C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</row>
        <row r="726">
          <cell r="B726" t="str">
            <v>MANO DE OBRA</v>
          </cell>
        </row>
        <row r="727">
          <cell r="B727">
            <v>0</v>
          </cell>
          <cell r="C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</row>
        <row r="729">
          <cell r="A729">
            <v>0</v>
          </cell>
          <cell r="B729">
            <v>0</v>
          </cell>
          <cell r="C729">
            <v>0</v>
          </cell>
        </row>
        <row r="730">
          <cell r="A730">
            <v>0</v>
          </cell>
          <cell r="B730">
            <v>0</v>
          </cell>
          <cell r="C730">
            <v>0</v>
          </cell>
        </row>
        <row r="732">
          <cell r="B732" t="str">
            <v>TRANSPORTE</v>
          </cell>
        </row>
        <row r="734">
          <cell r="A734">
            <v>0</v>
          </cell>
          <cell r="B734">
            <v>0</v>
          </cell>
          <cell r="C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</row>
        <row r="741">
          <cell r="A741" t="str">
            <v>CODIGO</v>
          </cell>
          <cell r="B741" t="str">
            <v>ITEM</v>
          </cell>
          <cell r="C741" t="str">
            <v>UNIDAD</v>
          </cell>
        </row>
        <row r="742">
          <cell r="D742">
            <v>0</v>
          </cell>
        </row>
        <row r="743">
          <cell r="B743" t="str">
            <v>CODIGO</v>
          </cell>
        </row>
        <row r="744">
          <cell r="A744" t="str">
            <v>CODIGO</v>
          </cell>
          <cell r="B744" t="str">
            <v>RECURSOS</v>
          </cell>
          <cell r="C744" t="str">
            <v>UNIDAD</v>
          </cell>
          <cell r="D744" t="str">
            <v>CANT.</v>
          </cell>
        </row>
        <row r="745">
          <cell r="B745" t="str">
            <v>MATERIALES</v>
          </cell>
        </row>
        <row r="746">
          <cell r="B746">
            <v>0</v>
          </cell>
          <cell r="C746">
            <v>0</v>
          </cell>
        </row>
        <row r="747">
          <cell r="B747">
            <v>0</v>
          </cell>
          <cell r="C747">
            <v>0</v>
          </cell>
        </row>
        <row r="748">
          <cell r="B748">
            <v>0</v>
          </cell>
          <cell r="C748">
            <v>0</v>
          </cell>
        </row>
        <row r="749">
          <cell r="B749">
            <v>0</v>
          </cell>
          <cell r="C749">
            <v>0</v>
          </cell>
        </row>
        <row r="751">
          <cell r="B751" t="str">
            <v>EQUIPO</v>
          </cell>
        </row>
        <row r="752">
          <cell r="B752" t="str">
            <v>HTA MENOR (5% de M. de O.)</v>
          </cell>
        </row>
        <row r="753">
          <cell r="A753">
            <v>0</v>
          </cell>
          <cell r="B753">
            <v>0</v>
          </cell>
          <cell r="C753">
            <v>0</v>
          </cell>
        </row>
        <row r="754">
          <cell r="A754">
            <v>0</v>
          </cell>
          <cell r="B754">
            <v>0</v>
          </cell>
          <cell r="C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</row>
        <row r="757">
          <cell r="B757" t="str">
            <v>MANO DE OBRA</v>
          </cell>
        </row>
        <row r="758">
          <cell r="B758">
            <v>0</v>
          </cell>
          <cell r="C758">
            <v>0</v>
          </cell>
        </row>
        <row r="759">
          <cell r="A759">
            <v>0</v>
          </cell>
          <cell r="B759">
            <v>0</v>
          </cell>
          <cell r="C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</row>
        <row r="763">
          <cell r="B763" t="str">
            <v>TRANSPORTE</v>
          </cell>
        </row>
        <row r="765">
          <cell r="A765">
            <v>0</v>
          </cell>
          <cell r="B765">
            <v>0</v>
          </cell>
          <cell r="C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</row>
        <row r="772">
          <cell r="A772" t="str">
            <v>CODIGO</v>
          </cell>
          <cell r="B772" t="str">
            <v>ITEM</v>
          </cell>
          <cell r="C772" t="str">
            <v>UNIDAD</v>
          </cell>
        </row>
        <row r="773">
          <cell r="D773">
            <v>0</v>
          </cell>
        </row>
        <row r="774">
          <cell r="B774" t="str">
            <v>CODIGO</v>
          </cell>
        </row>
        <row r="775">
          <cell r="A775" t="str">
            <v>CODIGO</v>
          </cell>
          <cell r="B775" t="str">
            <v>RECURSOS</v>
          </cell>
          <cell r="C775" t="str">
            <v>UNIDAD</v>
          </cell>
          <cell r="D775" t="str">
            <v>CANT.</v>
          </cell>
        </row>
        <row r="776">
          <cell r="B776" t="str">
            <v>MATERIALES</v>
          </cell>
        </row>
        <row r="777">
          <cell r="B777">
            <v>0</v>
          </cell>
          <cell r="C777">
            <v>0</v>
          </cell>
        </row>
        <row r="778">
          <cell r="B778">
            <v>0</v>
          </cell>
          <cell r="C778">
            <v>0</v>
          </cell>
        </row>
        <row r="779">
          <cell r="B779">
            <v>0</v>
          </cell>
          <cell r="C779">
            <v>0</v>
          </cell>
        </row>
        <row r="780">
          <cell r="B780">
            <v>0</v>
          </cell>
          <cell r="C780">
            <v>0</v>
          </cell>
        </row>
        <row r="782">
          <cell r="B782" t="str">
            <v>EQUIPO</v>
          </cell>
        </row>
        <row r="783">
          <cell r="B783" t="str">
            <v>HTA MENOR (5% de M. de O.)</v>
          </cell>
        </row>
        <row r="784">
          <cell r="A784">
            <v>0</v>
          </cell>
          <cell r="B784">
            <v>0</v>
          </cell>
          <cell r="C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</row>
        <row r="786">
          <cell r="A786">
            <v>0</v>
          </cell>
          <cell r="B786">
            <v>0</v>
          </cell>
          <cell r="C786">
            <v>0</v>
          </cell>
        </row>
        <row r="788">
          <cell r="B788" t="str">
            <v>MANO DE OBRA</v>
          </cell>
        </row>
        <row r="789">
          <cell r="B789">
            <v>0</v>
          </cell>
          <cell r="C789">
            <v>0</v>
          </cell>
        </row>
        <row r="790">
          <cell r="A790">
            <v>0</v>
          </cell>
          <cell r="B790">
            <v>0</v>
          </cell>
          <cell r="C790">
            <v>0</v>
          </cell>
        </row>
        <row r="791">
          <cell r="A791">
            <v>0</v>
          </cell>
          <cell r="B791">
            <v>0</v>
          </cell>
          <cell r="C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</row>
        <row r="794">
          <cell r="B794" t="str">
            <v>TRANSPORTE</v>
          </cell>
        </row>
        <row r="796">
          <cell r="A796">
            <v>0</v>
          </cell>
          <cell r="B796">
            <v>0</v>
          </cell>
          <cell r="C796">
            <v>0</v>
          </cell>
        </row>
        <row r="797">
          <cell r="A797">
            <v>0</v>
          </cell>
          <cell r="B797">
            <v>0</v>
          </cell>
          <cell r="C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</row>
        <row r="803">
          <cell r="A803" t="str">
            <v>CODIGO</v>
          </cell>
          <cell r="B803" t="str">
            <v>ITEM</v>
          </cell>
          <cell r="C803" t="str">
            <v>UNIDAD</v>
          </cell>
        </row>
        <row r="804">
          <cell r="D804">
            <v>0</v>
          </cell>
        </row>
        <row r="805">
          <cell r="B805" t="str">
            <v>CODIGO</v>
          </cell>
        </row>
        <row r="806">
          <cell r="A806" t="str">
            <v>CODIGO</v>
          </cell>
          <cell r="B806" t="str">
            <v>RECURSOS</v>
          </cell>
          <cell r="C806" t="str">
            <v>UNIDAD</v>
          </cell>
          <cell r="D806" t="str">
            <v>CANT.</v>
          </cell>
        </row>
        <row r="807">
          <cell r="B807" t="str">
            <v>MATERIALES</v>
          </cell>
        </row>
        <row r="808">
          <cell r="B808">
            <v>0</v>
          </cell>
          <cell r="C808">
            <v>0</v>
          </cell>
        </row>
        <row r="809">
          <cell r="B809">
            <v>0</v>
          </cell>
          <cell r="C809">
            <v>0</v>
          </cell>
        </row>
        <row r="810">
          <cell r="B810">
            <v>0</v>
          </cell>
          <cell r="C810">
            <v>0</v>
          </cell>
        </row>
        <row r="811">
          <cell r="B811">
            <v>0</v>
          </cell>
          <cell r="C811">
            <v>0</v>
          </cell>
        </row>
        <row r="813">
          <cell r="B813" t="str">
            <v>EQUIPO</v>
          </cell>
        </row>
        <row r="814">
          <cell r="B814" t="str">
            <v>HTA MENOR (5% de M. de O.)</v>
          </cell>
        </row>
        <row r="815">
          <cell r="A815">
            <v>0</v>
          </cell>
          <cell r="B815">
            <v>0</v>
          </cell>
          <cell r="C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</row>
        <row r="819">
          <cell r="B819" t="str">
            <v>MANO DE OBRA</v>
          </cell>
        </row>
        <row r="820">
          <cell r="B820">
            <v>0</v>
          </cell>
          <cell r="C820">
            <v>0</v>
          </cell>
        </row>
        <row r="821">
          <cell r="A821">
            <v>0</v>
          </cell>
          <cell r="B821">
            <v>0</v>
          </cell>
          <cell r="C821">
            <v>0</v>
          </cell>
        </row>
        <row r="822">
          <cell r="A822">
            <v>0</v>
          </cell>
          <cell r="B822">
            <v>0</v>
          </cell>
          <cell r="C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</row>
        <row r="825">
          <cell r="B825" t="str">
            <v>TRANSPORTE</v>
          </cell>
        </row>
        <row r="827">
          <cell r="A827">
            <v>0</v>
          </cell>
          <cell r="B827">
            <v>0</v>
          </cell>
          <cell r="C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</row>
        <row r="834">
          <cell r="A834" t="str">
            <v>CODIGO</v>
          </cell>
          <cell r="B834" t="str">
            <v>ITEM</v>
          </cell>
          <cell r="C834" t="str">
            <v>UNIDAD</v>
          </cell>
        </row>
        <row r="835">
          <cell r="D835">
            <v>0</v>
          </cell>
        </row>
        <row r="836">
          <cell r="B836" t="str">
            <v>CODIGO</v>
          </cell>
        </row>
        <row r="837">
          <cell r="A837" t="str">
            <v>CODIGO</v>
          </cell>
          <cell r="B837" t="str">
            <v>RECURSOS</v>
          </cell>
          <cell r="C837" t="str">
            <v>UNIDAD</v>
          </cell>
          <cell r="D837" t="str">
            <v>CANT.</v>
          </cell>
        </row>
        <row r="838">
          <cell r="B838" t="str">
            <v>MATERIALES</v>
          </cell>
        </row>
        <row r="839">
          <cell r="B839">
            <v>0</v>
          </cell>
          <cell r="C839">
            <v>0</v>
          </cell>
        </row>
        <row r="840">
          <cell r="B840">
            <v>0</v>
          </cell>
          <cell r="C840">
            <v>0</v>
          </cell>
        </row>
        <row r="841">
          <cell r="B841">
            <v>0</v>
          </cell>
          <cell r="C841">
            <v>0</v>
          </cell>
        </row>
        <row r="842">
          <cell r="B842">
            <v>0</v>
          </cell>
          <cell r="C842">
            <v>0</v>
          </cell>
        </row>
        <row r="844">
          <cell r="B844" t="str">
            <v>EQUIPO</v>
          </cell>
        </row>
        <row r="845">
          <cell r="B845" t="str">
            <v>HTA MENOR (5% de M. de O.)</v>
          </cell>
        </row>
        <row r="846">
          <cell r="A846">
            <v>0</v>
          </cell>
          <cell r="B846">
            <v>0</v>
          </cell>
          <cell r="C846">
            <v>0</v>
          </cell>
        </row>
        <row r="847">
          <cell r="A847">
            <v>0</v>
          </cell>
          <cell r="B847">
            <v>0</v>
          </cell>
          <cell r="C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</row>
        <row r="850">
          <cell r="B850" t="str">
            <v>MANO DE OBRA</v>
          </cell>
        </row>
        <row r="851">
          <cell r="B851">
            <v>0</v>
          </cell>
          <cell r="C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</row>
        <row r="856">
          <cell r="B856" t="str">
            <v>TRANSPORTE</v>
          </cell>
        </row>
        <row r="858">
          <cell r="A858">
            <v>0</v>
          </cell>
          <cell r="B858">
            <v>0</v>
          </cell>
          <cell r="C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</row>
        <row r="860">
          <cell r="A860">
            <v>0</v>
          </cell>
          <cell r="B860">
            <v>0</v>
          </cell>
          <cell r="C860">
            <v>0</v>
          </cell>
        </row>
        <row r="865">
          <cell r="A865" t="str">
            <v>CODIGO</v>
          </cell>
          <cell r="B865" t="str">
            <v>ITEM</v>
          </cell>
          <cell r="C865" t="str">
            <v>UNIDAD</v>
          </cell>
        </row>
        <row r="866">
          <cell r="D866">
            <v>0</v>
          </cell>
        </row>
        <row r="867">
          <cell r="B867" t="str">
            <v>CODIGO</v>
          </cell>
        </row>
        <row r="868">
          <cell r="A868" t="str">
            <v>CODIGO</v>
          </cell>
          <cell r="B868" t="str">
            <v>RECURSOS</v>
          </cell>
          <cell r="C868" t="str">
            <v>UNIDAD</v>
          </cell>
          <cell r="D868" t="str">
            <v>CANT.</v>
          </cell>
        </row>
        <row r="869">
          <cell r="B869" t="str">
            <v>MATERIALES</v>
          </cell>
        </row>
        <row r="870">
          <cell r="B870">
            <v>0</v>
          </cell>
          <cell r="C870">
            <v>0</v>
          </cell>
        </row>
        <row r="871">
          <cell r="B871">
            <v>0</v>
          </cell>
          <cell r="C871">
            <v>0</v>
          </cell>
        </row>
        <row r="872">
          <cell r="B872">
            <v>0</v>
          </cell>
          <cell r="C872">
            <v>0</v>
          </cell>
        </row>
        <row r="873">
          <cell r="B873">
            <v>0</v>
          </cell>
          <cell r="C873">
            <v>0</v>
          </cell>
        </row>
        <row r="875">
          <cell r="B875" t="str">
            <v>EQUIPO</v>
          </cell>
        </row>
        <row r="876">
          <cell r="B876" t="str">
            <v>HTA MENOR (5% de M. de O.)</v>
          </cell>
        </row>
        <row r="877">
          <cell r="A877">
            <v>0</v>
          </cell>
          <cell r="B877">
            <v>0</v>
          </cell>
          <cell r="C877">
            <v>0</v>
          </cell>
        </row>
        <row r="878">
          <cell r="A878">
            <v>0</v>
          </cell>
          <cell r="B878">
            <v>0</v>
          </cell>
          <cell r="C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</row>
        <row r="881">
          <cell r="B881" t="str">
            <v>MANO DE OBRA</v>
          </cell>
        </row>
        <row r="882">
          <cell r="B882">
            <v>0</v>
          </cell>
          <cell r="C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</row>
        <row r="887">
          <cell r="B887" t="str">
            <v>TRANSPORTE</v>
          </cell>
        </row>
        <row r="889">
          <cell r="A889">
            <v>0</v>
          </cell>
          <cell r="B889">
            <v>0</v>
          </cell>
          <cell r="C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</row>
        <row r="891">
          <cell r="A891">
            <v>0</v>
          </cell>
          <cell r="B891">
            <v>0</v>
          </cell>
          <cell r="C891">
            <v>0</v>
          </cell>
        </row>
        <row r="896">
          <cell r="A896" t="str">
            <v>CODIGO</v>
          </cell>
          <cell r="B896" t="str">
            <v>ITEM</v>
          </cell>
          <cell r="C896" t="str">
            <v>UNIDAD</v>
          </cell>
        </row>
        <row r="897">
          <cell r="D897">
            <v>0</v>
          </cell>
        </row>
        <row r="898">
          <cell r="B898" t="str">
            <v>CODIGO</v>
          </cell>
        </row>
        <row r="899">
          <cell r="A899" t="str">
            <v>CODIGO</v>
          </cell>
          <cell r="B899" t="str">
            <v>RECURSOS</v>
          </cell>
          <cell r="C899" t="str">
            <v>UNIDAD</v>
          </cell>
          <cell r="D899" t="str">
            <v>CANT.</v>
          </cell>
        </row>
        <row r="900">
          <cell r="B900" t="str">
            <v>MATERIALES</v>
          </cell>
        </row>
        <row r="901">
          <cell r="B901">
            <v>0</v>
          </cell>
          <cell r="C901">
            <v>0</v>
          </cell>
        </row>
        <row r="902">
          <cell r="B902">
            <v>0</v>
          </cell>
          <cell r="C902">
            <v>0</v>
          </cell>
        </row>
        <row r="903">
          <cell r="B903">
            <v>0</v>
          </cell>
          <cell r="C903">
            <v>0</v>
          </cell>
        </row>
        <row r="904">
          <cell r="B904">
            <v>0</v>
          </cell>
          <cell r="C904">
            <v>0</v>
          </cell>
        </row>
        <row r="906">
          <cell r="B906" t="str">
            <v>EQUIPO</v>
          </cell>
        </row>
        <row r="907">
          <cell r="B907" t="str">
            <v>HTA MENOR (5% de M. de O.)</v>
          </cell>
        </row>
        <row r="908">
          <cell r="A908">
            <v>0</v>
          </cell>
          <cell r="B908">
            <v>0</v>
          </cell>
          <cell r="C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</row>
        <row r="912">
          <cell r="B912" t="str">
            <v>MANO DE OBRA</v>
          </cell>
        </row>
        <row r="913">
          <cell r="B913">
            <v>0</v>
          </cell>
          <cell r="C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</row>
        <row r="918">
          <cell r="B918" t="str">
            <v>TRANSPORTE</v>
          </cell>
        </row>
        <row r="920">
          <cell r="A920">
            <v>0</v>
          </cell>
          <cell r="B920">
            <v>0</v>
          </cell>
          <cell r="C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</row>
        <row r="927">
          <cell r="A927" t="str">
            <v>CODIGO</v>
          </cell>
          <cell r="B927" t="str">
            <v>ITEM</v>
          </cell>
          <cell r="C927" t="str">
            <v>UNIDAD</v>
          </cell>
        </row>
        <row r="928">
          <cell r="D928">
            <v>0</v>
          </cell>
        </row>
        <row r="929">
          <cell r="B929" t="str">
            <v>CODIGO</v>
          </cell>
        </row>
        <row r="930">
          <cell r="A930" t="str">
            <v>CODIGO</v>
          </cell>
          <cell r="B930" t="str">
            <v>RECURSOS</v>
          </cell>
          <cell r="C930" t="str">
            <v>UNIDAD</v>
          </cell>
          <cell r="D930" t="str">
            <v>CANT.</v>
          </cell>
        </row>
        <row r="931">
          <cell r="B931" t="str">
            <v>MATERIALES</v>
          </cell>
        </row>
        <row r="932">
          <cell r="B932">
            <v>0</v>
          </cell>
          <cell r="C932">
            <v>0</v>
          </cell>
        </row>
        <row r="933">
          <cell r="B933">
            <v>0</v>
          </cell>
          <cell r="C933">
            <v>0</v>
          </cell>
        </row>
        <row r="934">
          <cell r="B934">
            <v>0</v>
          </cell>
          <cell r="C934">
            <v>0</v>
          </cell>
        </row>
        <row r="935">
          <cell r="B935">
            <v>0</v>
          </cell>
          <cell r="C935">
            <v>0</v>
          </cell>
        </row>
        <row r="937">
          <cell r="B937" t="str">
            <v>EQUIPO</v>
          </cell>
        </row>
        <row r="938">
          <cell r="B938" t="str">
            <v>HTA MENOR (5% de M. de O.)</v>
          </cell>
        </row>
        <row r="939">
          <cell r="A939">
            <v>0</v>
          </cell>
          <cell r="B939">
            <v>0</v>
          </cell>
          <cell r="C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</row>
        <row r="943">
          <cell r="B943" t="str">
            <v>MANO DE OBRA</v>
          </cell>
        </row>
        <row r="944">
          <cell r="B944">
            <v>0</v>
          </cell>
          <cell r="C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</row>
        <row r="949">
          <cell r="B949" t="str">
            <v>TRANSPORTE</v>
          </cell>
        </row>
        <row r="951">
          <cell r="A951">
            <v>0</v>
          </cell>
          <cell r="B951">
            <v>0</v>
          </cell>
          <cell r="C951">
            <v>0</v>
          </cell>
        </row>
        <row r="952">
          <cell r="A952">
            <v>0</v>
          </cell>
          <cell r="B952">
            <v>0</v>
          </cell>
          <cell r="C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</row>
        <row r="959">
          <cell r="A959" t="str">
            <v>CODIGO</v>
          </cell>
          <cell r="B959" t="str">
            <v>ITEM</v>
          </cell>
          <cell r="C959" t="str">
            <v>UNIDAD</v>
          </cell>
        </row>
        <row r="960">
          <cell r="D960">
            <v>0</v>
          </cell>
        </row>
        <row r="961">
          <cell r="B961" t="str">
            <v>CODIGO</v>
          </cell>
        </row>
        <row r="962">
          <cell r="A962" t="str">
            <v>CODIGO</v>
          </cell>
          <cell r="B962" t="str">
            <v>RECURSOS</v>
          </cell>
          <cell r="C962" t="str">
            <v>UNIDAD</v>
          </cell>
          <cell r="D962" t="str">
            <v>CANT.</v>
          </cell>
        </row>
        <row r="963">
          <cell r="B963" t="str">
            <v>MATERIALES</v>
          </cell>
        </row>
        <row r="964">
          <cell r="B964">
            <v>0</v>
          </cell>
          <cell r="C964">
            <v>0</v>
          </cell>
        </row>
        <row r="965">
          <cell r="B965">
            <v>0</v>
          </cell>
          <cell r="C965">
            <v>0</v>
          </cell>
        </row>
        <row r="966">
          <cell r="B966">
            <v>0</v>
          </cell>
          <cell r="C966">
            <v>0</v>
          </cell>
        </row>
        <row r="967">
          <cell r="B967">
            <v>0</v>
          </cell>
          <cell r="C967">
            <v>0</v>
          </cell>
        </row>
        <row r="969">
          <cell r="B969" t="str">
            <v>EQUIPO</v>
          </cell>
        </row>
        <row r="970">
          <cell r="B970" t="str">
            <v>HTA MENOR (5% de M. de O.)</v>
          </cell>
        </row>
        <row r="971">
          <cell r="A971">
            <v>0</v>
          </cell>
          <cell r="B971">
            <v>0</v>
          </cell>
          <cell r="C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</row>
        <row r="975">
          <cell r="B975" t="str">
            <v>MANO DE OBRA</v>
          </cell>
        </row>
        <row r="976">
          <cell r="B976">
            <v>0</v>
          </cell>
          <cell r="C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</row>
        <row r="981">
          <cell r="B981" t="str">
            <v>TRANSPORTE</v>
          </cell>
        </row>
        <row r="983">
          <cell r="A983">
            <v>0</v>
          </cell>
          <cell r="B983">
            <v>0</v>
          </cell>
          <cell r="C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</row>
        <row r="990">
          <cell r="A990" t="str">
            <v>CODIGO</v>
          </cell>
          <cell r="B990" t="str">
            <v>ITEM</v>
          </cell>
          <cell r="C990" t="str">
            <v>UNIDAD</v>
          </cell>
        </row>
        <row r="991">
          <cell r="D991">
            <v>0</v>
          </cell>
        </row>
        <row r="992">
          <cell r="B992" t="str">
            <v>CODIGO</v>
          </cell>
        </row>
        <row r="993">
          <cell r="A993" t="str">
            <v>CODIGO</v>
          </cell>
          <cell r="B993" t="str">
            <v>RECURSOS</v>
          </cell>
          <cell r="C993" t="str">
            <v>UNIDAD</v>
          </cell>
          <cell r="D993" t="str">
            <v>CANT.</v>
          </cell>
        </row>
        <row r="994">
          <cell r="B994" t="str">
            <v>MATERIALES</v>
          </cell>
        </row>
        <row r="995">
          <cell r="B995">
            <v>0</v>
          </cell>
          <cell r="C995">
            <v>0</v>
          </cell>
        </row>
        <row r="996">
          <cell r="B996">
            <v>0</v>
          </cell>
          <cell r="C996">
            <v>0</v>
          </cell>
        </row>
        <row r="997">
          <cell r="B997">
            <v>0</v>
          </cell>
          <cell r="C997">
            <v>0</v>
          </cell>
        </row>
        <row r="998">
          <cell r="B998">
            <v>0</v>
          </cell>
          <cell r="C998">
            <v>0</v>
          </cell>
        </row>
        <row r="1000">
          <cell r="B1000" t="str">
            <v>EQUIPO</v>
          </cell>
        </row>
        <row r="1001">
          <cell r="B1001" t="str">
            <v>HTA MENOR (5% de M. de O.)</v>
          </cell>
        </row>
        <row r="1002">
          <cell r="A1002">
            <v>0</v>
          </cell>
          <cell r="B1002">
            <v>0</v>
          </cell>
          <cell r="C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</row>
        <row r="1006">
          <cell r="B1006" t="str">
            <v>MANO DE OBRA</v>
          </cell>
        </row>
        <row r="1007">
          <cell r="B1007">
            <v>0</v>
          </cell>
          <cell r="C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</row>
        <row r="1012">
          <cell r="B1012" t="str">
            <v>TRANSPORTE</v>
          </cell>
        </row>
        <row r="1014">
          <cell r="A1014">
            <v>0</v>
          </cell>
          <cell r="B1014">
            <v>0</v>
          </cell>
          <cell r="C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</row>
        <row r="1021">
          <cell r="A1021" t="str">
            <v>CODIGO</v>
          </cell>
          <cell r="B1021" t="str">
            <v>ITEM</v>
          </cell>
          <cell r="C1021" t="str">
            <v>UNIDAD</v>
          </cell>
        </row>
        <row r="1022">
          <cell r="D1022">
            <v>0</v>
          </cell>
        </row>
        <row r="1023">
          <cell r="B1023" t="str">
            <v>CODIGO</v>
          </cell>
        </row>
        <row r="1024">
          <cell r="A1024" t="str">
            <v>CODIGO</v>
          </cell>
          <cell r="B1024" t="str">
            <v>RECURSOS</v>
          </cell>
          <cell r="C1024" t="str">
            <v>UNIDAD</v>
          </cell>
          <cell r="D1024" t="str">
            <v>CANT.</v>
          </cell>
        </row>
        <row r="1025">
          <cell r="B1025" t="str">
            <v>MATERIALES</v>
          </cell>
        </row>
        <row r="1026">
          <cell r="B1026">
            <v>0</v>
          </cell>
          <cell r="C1026">
            <v>0</v>
          </cell>
        </row>
        <row r="1027">
          <cell r="B1027">
            <v>0</v>
          </cell>
          <cell r="C1027">
            <v>0</v>
          </cell>
        </row>
        <row r="1028">
          <cell r="B1028">
            <v>0</v>
          </cell>
          <cell r="C1028">
            <v>0</v>
          </cell>
        </row>
        <row r="1029">
          <cell r="B1029">
            <v>0</v>
          </cell>
          <cell r="C1029">
            <v>0</v>
          </cell>
        </row>
        <row r="1031">
          <cell r="B1031" t="str">
            <v>EQUIPO</v>
          </cell>
        </row>
        <row r="1032">
          <cell r="B1032" t="str">
            <v>HTA MENOR (5% de M. de O.)</v>
          </cell>
        </row>
        <row r="1033">
          <cell r="A1033">
            <v>0</v>
          </cell>
          <cell r="B1033">
            <v>0</v>
          </cell>
          <cell r="C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</row>
        <row r="1037">
          <cell r="B1037" t="str">
            <v>MANO DE OBRA</v>
          </cell>
        </row>
        <row r="1038">
          <cell r="B1038">
            <v>0</v>
          </cell>
          <cell r="C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</row>
        <row r="1043">
          <cell r="B1043" t="str">
            <v>TRANSPORTE</v>
          </cell>
        </row>
        <row r="1045">
          <cell r="A1045">
            <v>0</v>
          </cell>
          <cell r="B1045">
            <v>0</v>
          </cell>
          <cell r="C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</row>
        <row r="1052">
          <cell r="A1052" t="str">
            <v>CODIGO</v>
          </cell>
          <cell r="B1052" t="str">
            <v>ITEM</v>
          </cell>
          <cell r="C1052" t="str">
            <v>UNIDAD</v>
          </cell>
        </row>
        <row r="1053">
          <cell r="D1053">
            <v>0</v>
          </cell>
        </row>
        <row r="1054">
          <cell r="B1054" t="str">
            <v>CODIGO</v>
          </cell>
        </row>
        <row r="1055">
          <cell r="A1055" t="str">
            <v>CODIGO</v>
          </cell>
          <cell r="B1055" t="str">
            <v>RECURSOS</v>
          </cell>
          <cell r="C1055" t="str">
            <v>UNIDAD</v>
          </cell>
          <cell r="D1055" t="str">
            <v>CANT.</v>
          </cell>
        </row>
        <row r="1056">
          <cell r="B1056" t="str">
            <v>MATERIALES</v>
          </cell>
        </row>
        <row r="1057">
          <cell r="B1057">
            <v>0</v>
          </cell>
          <cell r="C1057">
            <v>0</v>
          </cell>
        </row>
        <row r="1058">
          <cell r="B1058">
            <v>0</v>
          </cell>
          <cell r="C1058">
            <v>0</v>
          </cell>
        </row>
        <row r="1059">
          <cell r="B1059">
            <v>0</v>
          </cell>
          <cell r="C1059">
            <v>0</v>
          </cell>
        </row>
        <row r="1060">
          <cell r="B1060">
            <v>0</v>
          </cell>
          <cell r="C1060">
            <v>0</v>
          </cell>
        </row>
        <row r="1062">
          <cell r="B1062" t="str">
            <v>EQUIPO</v>
          </cell>
        </row>
        <row r="1063">
          <cell r="B1063" t="str">
            <v>HTA MENOR (5% de M. de O.)</v>
          </cell>
        </row>
        <row r="1064">
          <cell r="A1064">
            <v>0</v>
          </cell>
          <cell r="B1064">
            <v>0</v>
          </cell>
          <cell r="C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</row>
        <row r="1068">
          <cell r="B1068" t="str">
            <v>MANO DE OBRA</v>
          </cell>
        </row>
        <row r="1069">
          <cell r="B1069">
            <v>0</v>
          </cell>
          <cell r="C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</row>
        <row r="1074">
          <cell r="B1074" t="str">
            <v>TRANSPORTE</v>
          </cell>
        </row>
        <row r="1076">
          <cell r="A1076">
            <v>0</v>
          </cell>
          <cell r="B1076">
            <v>0</v>
          </cell>
          <cell r="C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</row>
        <row r="1083">
          <cell r="A1083" t="str">
            <v>CODIGO</v>
          </cell>
          <cell r="B1083" t="str">
            <v>ITEM</v>
          </cell>
          <cell r="C1083" t="str">
            <v>UNIDAD</v>
          </cell>
        </row>
        <row r="1084">
          <cell r="D1084">
            <v>0</v>
          </cell>
        </row>
        <row r="1085">
          <cell r="B1085" t="str">
            <v>CODIGO</v>
          </cell>
        </row>
        <row r="1086">
          <cell r="A1086" t="str">
            <v>CODIGO</v>
          </cell>
          <cell r="B1086" t="str">
            <v>RECURSOS</v>
          </cell>
          <cell r="C1086" t="str">
            <v>UNIDAD</v>
          </cell>
          <cell r="D1086" t="str">
            <v>CANT.</v>
          </cell>
        </row>
        <row r="1087">
          <cell r="B1087" t="str">
            <v>MATERIALES</v>
          </cell>
        </row>
        <row r="1088">
          <cell r="B1088">
            <v>0</v>
          </cell>
          <cell r="C1088">
            <v>0</v>
          </cell>
        </row>
        <row r="1089">
          <cell r="B1089">
            <v>0</v>
          </cell>
          <cell r="C1089">
            <v>0</v>
          </cell>
        </row>
        <row r="1090">
          <cell r="B1090">
            <v>0</v>
          </cell>
          <cell r="C1090">
            <v>0</v>
          </cell>
        </row>
        <row r="1091">
          <cell r="B1091">
            <v>0</v>
          </cell>
          <cell r="C1091">
            <v>0</v>
          </cell>
        </row>
        <row r="1093">
          <cell r="B1093" t="str">
            <v>EQUIPO</v>
          </cell>
        </row>
        <row r="1094">
          <cell r="B1094" t="str">
            <v>HTA MENOR (5% de M. de O.)</v>
          </cell>
        </row>
        <row r="1095">
          <cell r="A1095">
            <v>0</v>
          </cell>
          <cell r="B1095">
            <v>0</v>
          </cell>
          <cell r="C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</row>
        <row r="1099">
          <cell r="B1099" t="str">
            <v>MANO DE OBRA</v>
          </cell>
        </row>
        <row r="1100">
          <cell r="B1100">
            <v>0</v>
          </cell>
          <cell r="C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</row>
        <row r="1105">
          <cell r="B1105" t="str">
            <v>TRANSPORTE</v>
          </cell>
        </row>
        <row r="1107">
          <cell r="A1107">
            <v>0</v>
          </cell>
          <cell r="B1107">
            <v>0</v>
          </cell>
          <cell r="C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</row>
        <row r="1114">
          <cell r="A1114" t="str">
            <v>CODIGO</v>
          </cell>
          <cell r="B1114" t="str">
            <v>ITEM</v>
          </cell>
          <cell r="C1114" t="str">
            <v>UNIDAD</v>
          </cell>
        </row>
        <row r="1115">
          <cell r="D1115">
            <v>0</v>
          </cell>
        </row>
        <row r="1116">
          <cell r="B1116" t="str">
            <v>CODIGO</v>
          </cell>
        </row>
        <row r="1117">
          <cell r="A1117" t="str">
            <v>CODIGO</v>
          </cell>
          <cell r="B1117" t="str">
            <v>RECURSOS</v>
          </cell>
          <cell r="C1117" t="str">
            <v>UNIDAD</v>
          </cell>
          <cell r="D1117" t="str">
            <v>CANT.</v>
          </cell>
        </row>
        <row r="1118">
          <cell r="B1118" t="str">
            <v>MATERIALES</v>
          </cell>
        </row>
        <row r="1119">
          <cell r="B1119">
            <v>0</v>
          </cell>
          <cell r="C1119">
            <v>0</v>
          </cell>
        </row>
        <row r="1120">
          <cell r="B1120">
            <v>0</v>
          </cell>
          <cell r="C1120">
            <v>0</v>
          </cell>
        </row>
        <row r="1121">
          <cell r="B1121">
            <v>0</v>
          </cell>
          <cell r="C1121">
            <v>0</v>
          </cell>
        </row>
        <row r="1122">
          <cell r="B1122">
            <v>0</v>
          </cell>
          <cell r="C1122">
            <v>0</v>
          </cell>
        </row>
        <row r="1124">
          <cell r="B1124" t="str">
            <v>EQUIPO</v>
          </cell>
        </row>
        <row r="1125">
          <cell r="B1125" t="str">
            <v>HTA MENOR (5% de M. de O.)</v>
          </cell>
        </row>
        <row r="1126">
          <cell r="A1126">
            <v>0</v>
          </cell>
          <cell r="B1126">
            <v>0</v>
          </cell>
          <cell r="C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</row>
        <row r="1130">
          <cell r="B1130" t="str">
            <v>MANO DE OBRA</v>
          </cell>
        </row>
        <row r="1131">
          <cell r="B1131">
            <v>0</v>
          </cell>
          <cell r="C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</row>
        <row r="1136">
          <cell r="B1136" t="str">
            <v>TRANSPORTE</v>
          </cell>
        </row>
        <row r="1138">
          <cell r="A1138">
            <v>0</v>
          </cell>
          <cell r="B1138">
            <v>0</v>
          </cell>
          <cell r="C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</row>
        <row r="1145">
          <cell r="A1145" t="str">
            <v>CODIGO</v>
          </cell>
          <cell r="B1145" t="str">
            <v>ITEM</v>
          </cell>
          <cell r="C1145" t="str">
            <v>UNIDAD</v>
          </cell>
        </row>
        <row r="1146">
          <cell r="D1146">
            <v>0</v>
          </cell>
        </row>
        <row r="1147">
          <cell r="B1147" t="str">
            <v>CODIGO</v>
          </cell>
        </row>
        <row r="1148">
          <cell r="A1148" t="str">
            <v>CODIGO</v>
          </cell>
          <cell r="B1148" t="str">
            <v>RECURSOS</v>
          </cell>
          <cell r="C1148" t="str">
            <v>UNIDAD</v>
          </cell>
          <cell r="D1148" t="str">
            <v>CANT.</v>
          </cell>
        </row>
        <row r="1149">
          <cell r="B1149" t="str">
            <v>MATERIALES</v>
          </cell>
        </row>
        <row r="1150">
          <cell r="B1150">
            <v>0</v>
          </cell>
          <cell r="C1150">
            <v>0</v>
          </cell>
        </row>
        <row r="1151">
          <cell r="B1151">
            <v>0</v>
          </cell>
          <cell r="C1151">
            <v>0</v>
          </cell>
        </row>
        <row r="1152">
          <cell r="B1152">
            <v>0</v>
          </cell>
          <cell r="C1152">
            <v>0</v>
          </cell>
        </row>
        <row r="1153">
          <cell r="B1153">
            <v>0</v>
          </cell>
          <cell r="C1153">
            <v>0</v>
          </cell>
        </row>
        <row r="1155">
          <cell r="B1155" t="str">
            <v>EQUIPO</v>
          </cell>
        </row>
        <row r="1156">
          <cell r="B1156" t="str">
            <v>HTA MENOR (5% de M. de O.)</v>
          </cell>
        </row>
        <row r="1157">
          <cell r="A1157">
            <v>0</v>
          </cell>
          <cell r="B1157">
            <v>0</v>
          </cell>
          <cell r="C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</row>
        <row r="1161">
          <cell r="B1161" t="str">
            <v>MANO DE OBRA</v>
          </cell>
        </row>
        <row r="1162">
          <cell r="B1162">
            <v>0</v>
          </cell>
          <cell r="C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</row>
        <row r="1167">
          <cell r="B1167" t="str">
            <v>TRANSPORTE</v>
          </cell>
        </row>
        <row r="1169">
          <cell r="A1169">
            <v>0</v>
          </cell>
          <cell r="B1169">
            <v>0</v>
          </cell>
          <cell r="C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</row>
        <row r="1176">
          <cell r="A1176" t="str">
            <v>CODIGO</v>
          </cell>
          <cell r="B1176" t="str">
            <v>ITEM</v>
          </cell>
          <cell r="C1176" t="str">
            <v>UNIDAD</v>
          </cell>
        </row>
        <row r="1177">
          <cell r="D1177">
            <v>0</v>
          </cell>
        </row>
        <row r="1178">
          <cell r="B1178" t="str">
            <v>CODIGO</v>
          </cell>
        </row>
        <row r="1179">
          <cell r="A1179" t="str">
            <v>CODIGO</v>
          </cell>
          <cell r="B1179" t="str">
            <v>RECURSOS</v>
          </cell>
          <cell r="C1179" t="str">
            <v>UNIDAD</v>
          </cell>
          <cell r="D1179" t="str">
            <v>CANT.</v>
          </cell>
        </row>
        <row r="1180">
          <cell r="B1180" t="str">
            <v>MATERIALES</v>
          </cell>
        </row>
        <row r="1181">
          <cell r="B1181">
            <v>0</v>
          </cell>
          <cell r="C1181">
            <v>0</v>
          </cell>
        </row>
        <row r="1182">
          <cell r="B1182">
            <v>0</v>
          </cell>
          <cell r="C1182">
            <v>0</v>
          </cell>
        </row>
        <row r="1183">
          <cell r="B1183">
            <v>0</v>
          </cell>
          <cell r="C1183">
            <v>0</v>
          </cell>
        </row>
        <row r="1184">
          <cell r="B1184">
            <v>0</v>
          </cell>
          <cell r="C1184">
            <v>0</v>
          </cell>
        </row>
        <row r="1186">
          <cell r="B1186" t="str">
            <v>EQUIPO</v>
          </cell>
        </row>
        <row r="1187">
          <cell r="B1187" t="str">
            <v>HTA MENOR (5% de M. de O.)</v>
          </cell>
        </row>
        <row r="1188">
          <cell r="A1188">
            <v>0</v>
          </cell>
          <cell r="B1188">
            <v>0</v>
          </cell>
          <cell r="C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</row>
        <row r="1192">
          <cell r="B1192" t="str">
            <v>MANO DE OBRA</v>
          </cell>
        </row>
        <row r="1193">
          <cell r="B1193">
            <v>0</v>
          </cell>
          <cell r="C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</row>
        <row r="1198">
          <cell r="B1198" t="str">
            <v>TRANSPORTE</v>
          </cell>
        </row>
        <row r="1200">
          <cell r="A1200">
            <v>0</v>
          </cell>
          <cell r="B1200">
            <v>0</v>
          </cell>
          <cell r="C1200">
            <v>0</v>
          </cell>
        </row>
        <row r="1201">
          <cell r="A1201">
            <v>0</v>
          </cell>
          <cell r="B1201">
            <v>0</v>
          </cell>
          <cell r="C1201">
            <v>0</v>
          </cell>
        </row>
        <row r="1202">
          <cell r="A1202">
            <v>0</v>
          </cell>
          <cell r="B1202">
            <v>0</v>
          </cell>
          <cell r="C1202">
            <v>0</v>
          </cell>
        </row>
        <row r="1207">
          <cell r="A1207" t="str">
            <v>CODIGO</v>
          </cell>
          <cell r="B1207" t="str">
            <v>ITEM</v>
          </cell>
          <cell r="C1207" t="str">
            <v>UNIDAD</v>
          </cell>
        </row>
        <row r="1208">
          <cell r="D1208">
            <v>0</v>
          </cell>
        </row>
        <row r="1209">
          <cell r="B1209" t="str">
            <v>CODIGO</v>
          </cell>
        </row>
        <row r="1210">
          <cell r="A1210" t="str">
            <v>CODIGO</v>
          </cell>
          <cell r="B1210" t="str">
            <v>RECURSOS</v>
          </cell>
          <cell r="C1210" t="str">
            <v>UNIDAD</v>
          </cell>
          <cell r="D1210" t="str">
            <v>CANT.</v>
          </cell>
        </row>
        <row r="1211">
          <cell r="B1211" t="str">
            <v>MATERIALES</v>
          </cell>
        </row>
        <row r="1212">
          <cell r="B1212">
            <v>0</v>
          </cell>
          <cell r="C1212">
            <v>0</v>
          </cell>
        </row>
        <row r="1213">
          <cell r="B1213">
            <v>0</v>
          </cell>
          <cell r="C1213">
            <v>0</v>
          </cell>
        </row>
        <row r="1214">
          <cell r="B1214">
            <v>0</v>
          </cell>
          <cell r="C1214">
            <v>0</v>
          </cell>
        </row>
        <row r="1215">
          <cell r="B1215">
            <v>0</v>
          </cell>
          <cell r="C1215">
            <v>0</v>
          </cell>
        </row>
        <row r="1217">
          <cell r="B1217" t="str">
            <v>EQUIPO</v>
          </cell>
        </row>
        <row r="1218">
          <cell r="B1218" t="str">
            <v>HTA MENOR (5% de M. de O.)</v>
          </cell>
        </row>
        <row r="1219">
          <cell r="A1219">
            <v>0</v>
          </cell>
          <cell r="B1219">
            <v>0</v>
          </cell>
          <cell r="C1219">
            <v>0</v>
          </cell>
        </row>
        <row r="1220">
          <cell r="A1220">
            <v>0</v>
          </cell>
          <cell r="B1220">
            <v>0</v>
          </cell>
          <cell r="C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</row>
        <row r="1223">
          <cell r="B1223" t="str">
            <v>MANO DE OBRA</v>
          </cell>
        </row>
        <row r="1224">
          <cell r="B1224">
            <v>0</v>
          </cell>
          <cell r="C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</row>
        <row r="1229">
          <cell r="B1229" t="str">
            <v>TRANSPORTE</v>
          </cell>
        </row>
        <row r="1231">
          <cell r="A1231">
            <v>0</v>
          </cell>
          <cell r="B1231">
            <v>0</v>
          </cell>
          <cell r="C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</row>
        <row r="1238">
          <cell r="A1238" t="str">
            <v>CODIGO</v>
          </cell>
          <cell r="B1238" t="str">
            <v>ITEM</v>
          </cell>
          <cell r="C1238" t="str">
            <v>UNIDAD</v>
          </cell>
        </row>
        <row r="1239">
          <cell r="D1239">
            <v>0</v>
          </cell>
        </row>
        <row r="1240">
          <cell r="B1240" t="str">
            <v>CODIGO</v>
          </cell>
        </row>
        <row r="1241">
          <cell r="A1241" t="str">
            <v>CODIGO</v>
          </cell>
          <cell r="B1241" t="str">
            <v>RECURSOS</v>
          </cell>
          <cell r="C1241" t="str">
            <v>UNIDAD</v>
          </cell>
          <cell r="D1241" t="str">
            <v>CANT.</v>
          </cell>
        </row>
        <row r="1242">
          <cell r="B1242" t="str">
            <v>MATERIALES</v>
          </cell>
        </row>
        <row r="1243">
          <cell r="B1243">
            <v>0</v>
          </cell>
          <cell r="C1243">
            <v>0</v>
          </cell>
        </row>
        <row r="1244">
          <cell r="B1244">
            <v>0</v>
          </cell>
          <cell r="C1244">
            <v>0</v>
          </cell>
        </row>
        <row r="1245">
          <cell r="B1245">
            <v>0</v>
          </cell>
          <cell r="C1245">
            <v>0</v>
          </cell>
        </row>
        <row r="1246">
          <cell r="B1246">
            <v>0</v>
          </cell>
          <cell r="C1246">
            <v>0</v>
          </cell>
        </row>
        <row r="1248">
          <cell r="B1248" t="str">
            <v>EQUIPO</v>
          </cell>
        </row>
        <row r="1249">
          <cell r="B1249" t="str">
            <v>HTA MENOR (5% de M. de O.)</v>
          </cell>
        </row>
        <row r="1250">
          <cell r="A1250">
            <v>0</v>
          </cell>
          <cell r="B1250">
            <v>0</v>
          </cell>
          <cell r="C1250">
            <v>0</v>
          </cell>
        </row>
        <row r="1251">
          <cell r="A1251">
            <v>0</v>
          </cell>
          <cell r="B1251">
            <v>0</v>
          </cell>
          <cell r="C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</row>
        <row r="1254">
          <cell r="B1254" t="str">
            <v>MANO DE OBRA</v>
          </cell>
        </row>
        <row r="1255">
          <cell r="B1255">
            <v>0</v>
          </cell>
          <cell r="C1255">
            <v>0</v>
          </cell>
        </row>
        <row r="1256">
          <cell r="A1256">
            <v>0</v>
          </cell>
          <cell r="B1256">
            <v>0</v>
          </cell>
          <cell r="C1256">
            <v>0</v>
          </cell>
        </row>
        <row r="1257">
          <cell r="A1257">
            <v>0</v>
          </cell>
          <cell r="B1257">
            <v>0</v>
          </cell>
          <cell r="C1257">
            <v>0</v>
          </cell>
        </row>
        <row r="1258">
          <cell r="A1258">
            <v>0</v>
          </cell>
          <cell r="B1258">
            <v>0</v>
          </cell>
          <cell r="C1258">
            <v>0</v>
          </cell>
        </row>
        <row r="1260">
          <cell r="B1260" t="str">
            <v>TRANSPORTE</v>
          </cell>
        </row>
        <row r="1262">
          <cell r="A1262">
            <v>0</v>
          </cell>
          <cell r="B1262">
            <v>0</v>
          </cell>
          <cell r="C1262">
            <v>0</v>
          </cell>
        </row>
        <row r="1263">
          <cell r="A1263">
            <v>0</v>
          </cell>
          <cell r="B1263">
            <v>0</v>
          </cell>
          <cell r="C1263">
            <v>0</v>
          </cell>
        </row>
        <row r="1264">
          <cell r="A1264">
            <v>0</v>
          </cell>
          <cell r="B1264">
            <v>0</v>
          </cell>
          <cell r="C1264">
            <v>0</v>
          </cell>
        </row>
        <row r="1269">
          <cell r="A1269" t="str">
            <v>CODIGO</v>
          </cell>
          <cell r="B1269" t="str">
            <v>ITEM</v>
          </cell>
          <cell r="C1269" t="str">
            <v>UNIDAD</v>
          </cell>
        </row>
        <row r="1270">
          <cell r="D1270">
            <v>0</v>
          </cell>
        </row>
        <row r="1271">
          <cell r="B1271" t="str">
            <v>CODIGO</v>
          </cell>
        </row>
        <row r="1272">
          <cell r="A1272" t="str">
            <v>CODIGO</v>
          </cell>
          <cell r="B1272" t="str">
            <v>RECURSOS</v>
          </cell>
          <cell r="C1272" t="str">
            <v>UNIDAD</v>
          </cell>
          <cell r="D1272" t="str">
            <v>CANT.</v>
          </cell>
        </row>
        <row r="1273">
          <cell r="B1273" t="str">
            <v>MATERIALES</v>
          </cell>
        </row>
        <row r="1274">
          <cell r="B1274">
            <v>0</v>
          </cell>
          <cell r="C1274">
            <v>0</v>
          </cell>
        </row>
        <row r="1275">
          <cell r="B1275">
            <v>0</v>
          </cell>
          <cell r="C1275">
            <v>0</v>
          </cell>
        </row>
        <row r="1276">
          <cell r="B1276">
            <v>0</v>
          </cell>
          <cell r="C1276">
            <v>0</v>
          </cell>
        </row>
        <row r="1277">
          <cell r="B1277">
            <v>0</v>
          </cell>
          <cell r="C1277">
            <v>0</v>
          </cell>
        </row>
        <row r="1279">
          <cell r="B1279" t="str">
            <v>EQUIPO</v>
          </cell>
        </row>
        <row r="1280">
          <cell r="B1280" t="str">
            <v>HTA MENOR (5% de M. de O.)</v>
          </cell>
        </row>
        <row r="1281">
          <cell r="A1281">
            <v>0</v>
          </cell>
          <cell r="B1281">
            <v>0</v>
          </cell>
          <cell r="C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</row>
        <row r="1285">
          <cell r="B1285" t="str">
            <v>MANO DE OBRA</v>
          </cell>
        </row>
        <row r="1286">
          <cell r="B1286">
            <v>0</v>
          </cell>
          <cell r="C1286">
            <v>0</v>
          </cell>
        </row>
        <row r="1287">
          <cell r="A1287">
            <v>0</v>
          </cell>
          <cell r="B1287">
            <v>0</v>
          </cell>
          <cell r="C1287">
            <v>0</v>
          </cell>
        </row>
        <row r="1288">
          <cell r="A1288">
            <v>0</v>
          </cell>
          <cell r="B1288">
            <v>0</v>
          </cell>
          <cell r="C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</row>
        <row r="1291">
          <cell r="B1291" t="str">
            <v>TRANSPORTE</v>
          </cell>
        </row>
        <row r="1293">
          <cell r="A1293">
            <v>0</v>
          </cell>
          <cell r="B1293">
            <v>0</v>
          </cell>
          <cell r="C1293">
            <v>0</v>
          </cell>
        </row>
        <row r="1294">
          <cell r="A1294">
            <v>0</v>
          </cell>
          <cell r="B1294">
            <v>0</v>
          </cell>
          <cell r="C1294">
            <v>0</v>
          </cell>
        </row>
        <row r="1295">
          <cell r="A1295">
            <v>0</v>
          </cell>
          <cell r="B1295">
            <v>0</v>
          </cell>
          <cell r="C1295">
            <v>0</v>
          </cell>
        </row>
        <row r="1300">
          <cell r="A1300" t="str">
            <v>CODIGO</v>
          </cell>
          <cell r="B1300" t="str">
            <v>ITEM</v>
          </cell>
          <cell r="C1300" t="str">
            <v>UNIDAD</v>
          </cell>
        </row>
        <row r="1301">
          <cell r="D1301">
            <v>0</v>
          </cell>
        </row>
        <row r="1302">
          <cell r="B1302" t="str">
            <v>CODIGO</v>
          </cell>
        </row>
        <row r="1303">
          <cell r="A1303" t="str">
            <v>CODIGO</v>
          </cell>
          <cell r="B1303" t="str">
            <v>RECURSOS</v>
          </cell>
          <cell r="C1303" t="str">
            <v>UNIDAD</v>
          </cell>
          <cell r="D1303" t="str">
            <v>CANT.</v>
          </cell>
        </row>
        <row r="1304">
          <cell r="B1304" t="str">
            <v>MATERIALES</v>
          </cell>
        </row>
        <row r="1305">
          <cell r="B1305">
            <v>0</v>
          </cell>
          <cell r="C1305">
            <v>0</v>
          </cell>
        </row>
        <row r="1306">
          <cell r="B1306">
            <v>0</v>
          </cell>
          <cell r="C1306">
            <v>0</v>
          </cell>
        </row>
        <row r="1307">
          <cell r="B1307">
            <v>0</v>
          </cell>
          <cell r="C1307">
            <v>0</v>
          </cell>
        </row>
        <row r="1308">
          <cell r="B1308">
            <v>0</v>
          </cell>
          <cell r="C1308">
            <v>0</v>
          </cell>
        </row>
        <row r="1310">
          <cell r="B1310" t="str">
            <v>EQUIPO</v>
          </cell>
        </row>
        <row r="1311">
          <cell r="B1311" t="str">
            <v>HTA MENOR (5% de M. de O.)</v>
          </cell>
        </row>
        <row r="1312">
          <cell r="A1312">
            <v>0</v>
          </cell>
          <cell r="B1312">
            <v>0</v>
          </cell>
          <cell r="C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</row>
        <row r="1314">
          <cell r="A1314">
            <v>0</v>
          </cell>
          <cell r="B1314">
            <v>0</v>
          </cell>
          <cell r="C1314">
            <v>0</v>
          </cell>
        </row>
        <row r="1316">
          <cell r="B1316" t="str">
            <v>MANO DE OBRA</v>
          </cell>
        </row>
        <row r="1317">
          <cell r="B1317">
            <v>0</v>
          </cell>
          <cell r="C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</row>
        <row r="1319">
          <cell r="A1319">
            <v>0</v>
          </cell>
          <cell r="B1319">
            <v>0</v>
          </cell>
          <cell r="C1319">
            <v>0</v>
          </cell>
        </row>
        <row r="1320">
          <cell r="A1320">
            <v>0</v>
          </cell>
          <cell r="B1320">
            <v>0</v>
          </cell>
          <cell r="C1320">
            <v>0</v>
          </cell>
        </row>
        <row r="1322">
          <cell r="B1322" t="str">
            <v>TRANSPORTE</v>
          </cell>
        </row>
        <row r="1324">
          <cell r="A1324">
            <v>0</v>
          </cell>
          <cell r="B1324">
            <v>0</v>
          </cell>
          <cell r="C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</row>
        <row r="1326">
          <cell r="A1326">
            <v>0</v>
          </cell>
          <cell r="B1326">
            <v>0</v>
          </cell>
          <cell r="C1326">
            <v>0</v>
          </cell>
        </row>
        <row r="1332">
          <cell r="A1332" t="str">
            <v>CODIGO</v>
          </cell>
          <cell r="B1332" t="str">
            <v>ITEM</v>
          </cell>
          <cell r="C1332" t="str">
            <v>UNIDAD</v>
          </cell>
        </row>
        <row r="1333">
          <cell r="D1333">
            <v>0</v>
          </cell>
        </row>
        <row r="1334">
          <cell r="B1334" t="str">
            <v>CODIGO</v>
          </cell>
        </row>
        <row r="1335">
          <cell r="A1335" t="str">
            <v>CODIGO</v>
          </cell>
          <cell r="B1335" t="str">
            <v>RECURSOS</v>
          </cell>
          <cell r="C1335" t="str">
            <v>UNIDAD</v>
          </cell>
          <cell r="D1335" t="str">
            <v>CANT.</v>
          </cell>
        </row>
        <row r="1336">
          <cell r="B1336" t="str">
            <v>MATERIALES</v>
          </cell>
        </row>
        <row r="1337">
          <cell r="B1337">
            <v>0</v>
          </cell>
          <cell r="C1337">
            <v>0</v>
          </cell>
        </row>
        <row r="1338">
          <cell r="B1338">
            <v>0</v>
          </cell>
          <cell r="C1338">
            <v>0</v>
          </cell>
        </row>
        <row r="1339">
          <cell r="B1339">
            <v>0</v>
          </cell>
          <cell r="C1339">
            <v>0</v>
          </cell>
        </row>
        <row r="1340">
          <cell r="B1340">
            <v>0</v>
          </cell>
          <cell r="C1340">
            <v>0</v>
          </cell>
        </row>
        <row r="1342">
          <cell r="B1342" t="str">
            <v>EQUIPO</v>
          </cell>
        </row>
        <row r="1343">
          <cell r="B1343" t="str">
            <v>HTA MENOR (5% de M. de O.)</v>
          </cell>
        </row>
        <row r="1344">
          <cell r="A1344">
            <v>0</v>
          </cell>
          <cell r="B1344">
            <v>0</v>
          </cell>
          <cell r="C1344">
            <v>0</v>
          </cell>
        </row>
        <row r="1345">
          <cell r="A1345">
            <v>0</v>
          </cell>
          <cell r="B1345">
            <v>0</v>
          </cell>
          <cell r="C1345">
            <v>0</v>
          </cell>
        </row>
        <row r="1346">
          <cell r="A1346">
            <v>0</v>
          </cell>
          <cell r="B1346">
            <v>0</v>
          </cell>
          <cell r="C1346">
            <v>0</v>
          </cell>
        </row>
        <row r="1348">
          <cell r="B1348" t="str">
            <v>MANO DE OBRA</v>
          </cell>
        </row>
        <row r="1349">
          <cell r="B1349">
            <v>0</v>
          </cell>
          <cell r="C1349">
            <v>0</v>
          </cell>
        </row>
        <row r="1350">
          <cell r="A1350">
            <v>0</v>
          </cell>
          <cell r="B1350">
            <v>0</v>
          </cell>
          <cell r="C1350">
            <v>0</v>
          </cell>
        </row>
        <row r="1351">
          <cell r="A1351">
            <v>0</v>
          </cell>
          <cell r="B1351">
            <v>0</v>
          </cell>
          <cell r="C1351">
            <v>0</v>
          </cell>
        </row>
        <row r="1352">
          <cell r="A1352">
            <v>0</v>
          </cell>
          <cell r="B1352">
            <v>0</v>
          </cell>
          <cell r="C1352">
            <v>0</v>
          </cell>
        </row>
        <row r="1354">
          <cell r="B1354" t="str">
            <v>TRANSPORTE</v>
          </cell>
        </row>
        <row r="1356">
          <cell r="A1356">
            <v>0</v>
          </cell>
          <cell r="B1356">
            <v>0</v>
          </cell>
          <cell r="C1356">
            <v>0</v>
          </cell>
        </row>
        <row r="1357">
          <cell r="A1357">
            <v>0</v>
          </cell>
          <cell r="B1357">
            <v>0</v>
          </cell>
          <cell r="C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</row>
        <row r="1363">
          <cell r="A1363" t="str">
            <v>CODIGO</v>
          </cell>
          <cell r="B1363" t="str">
            <v>ITEM</v>
          </cell>
          <cell r="C1363" t="str">
            <v>UNIDAD</v>
          </cell>
        </row>
        <row r="1364">
          <cell r="D1364">
            <v>0</v>
          </cell>
        </row>
        <row r="1365">
          <cell r="B1365" t="str">
            <v>CODIGO</v>
          </cell>
        </row>
        <row r="1366">
          <cell r="A1366" t="str">
            <v>CODIGO</v>
          </cell>
          <cell r="B1366" t="str">
            <v>RECURSOS</v>
          </cell>
          <cell r="C1366" t="str">
            <v>UNIDAD</v>
          </cell>
          <cell r="D1366" t="str">
            <v>CANT.</v>
          </cell>
        </row>
        <row r="1367">
          <cell r="B1367" t="str">
            <v>MATERIALES</v>
          </cell>
        </row>
        <row r="1368">
          <cell r="B1368">
            <v>0</v>
          </cell>
          <cell r="C1368">
            <v>0</v>
          </cell>
        </row>
        <row r="1369">
          <cell r="B1369">
            <v>0</v>
          </cell>
          <cell r="C1369">
            <v>0</v>
          </cell>
        </row>
        <row r="1370">
          <cell r="B1370">
            <v>0</v>
          </cell>
          <cell r="C1370">
            <v>0</v>
          </cell>
        </row>
        <row r="1371">
          <cell r="B1371">
            <v>0</v>
          </cell>
          <cell r="C1371">
            <v>0</v>
          </cell>
        </row>
        <row r="1373">
          <cell r="B1373" t="str">
            <v>EQUIPO</v>
          </cell>
        </row>
        <row r="1374">
          <cell r="B1374" t="str">
            <v>HTA MENOR (5% de M. de O.)</v>
          </cell>
        </row>
        <row r="1375">
          <cell r="A1375">
            <v>0</v>
          </cell>
          <cell r="B1375">
            <v>0</v>
          </cell>
          <cell r="C1375">
            <v>0</v>
          </cell>
        </row>
        <row r="1376">
          <cell r="A1376">
            <v>0</v>
          </cell>
          <cell r="B1376">
            <v>0</v>
          </cell>
          <cell r="C1376">
            <v>0</v>
          </cell>
        </row>
        <row r="1377">
          <cell r="A1377">
            <v>0</v>
          </cell>
          <cell r="B1377">
            <v>0</v>
          </cell>
          <cell r="C1377">
            <v>0</v>
          </cell>
        </row>
        <row r="1379">
          <cell r="B1379" t="str">
            <v>MANO DE OBRA</v>
          </cell>
        </row>
        <row r="1380">
          <cell r="B1380">
            <v>0</v>
          </cell>
          <cell r="C1380">
            <v>0</v>
          </cell>
        </row>
        <row r="1381">
          <cell r="A1381">
            <v>0</v>
          </cell>
          <cell r="B1381">
            <v>0</v>
          </cell>
          <cell r="C1381">
            <v>0</v>
          </cell>
        </row>
        <row r="1382">
          <cell r="A1382">
            <v>0</v>
          </cell>
          <cell r="B1382">
            <v>0</v>
          </cell>
          <cell r="C1382">
            <v>0</v>
          </cell>
        </row>
        <row r="1383">
          <cell r="A1383">
            <v>0</v>
          </cell>
          <cell r="B1383">
            <v>0</v>
          </cell>
          <cell r="C1383">
            <v>0</v>
          </cell>
        </row>
        <row r="1385">
          <cell r="B1385" t="str">
            <v>TRANSPORTE</v>
          </cell>
        </row>
        <row r="1387">
          <cell r="A1387">
            <v>0</v>
          </cell>
          <cell r="B1387">
            <v>0</v>
          </cell>
          <cell r="C1387">
            <v>0</v>
          </cell>
        </row>
        <row r="1388">
          <cell r="A1388">
            <v>0</v>
          </cell>
          <cell r="B1388">
            <v>0</v>
          </cell>
          <cell r="C1388">
            <v>0</v>
          </cell>
        </row>
        <row r="1389">
          <cell r="A1389">
            <v>0</v>
          </cell>
          <cell r="B1389">
            <v>0</v>
          </cell>
          <cell r="C1389">
            <v>0</v>
          </cell>
        </row>
        <row r="1394">
          <cell r="A1394" t="str">
            <v>CODIGO</v>
          </cell>
          <cell r="B1394" t="str">
            <v>ITEM</v>
          </cell>
          <cell r="C1394" t="str">
            <v>UNIDAD</v>
          </cell>
        </row>
        <row r="1395">
          <cell r="D1395">
            <v>0</v>
          </cell>
        </row>
        <row r="1396">
          <cell r="B1396" t="str">
            <v>CODIGO</v>
          </cell>
        </row>
        <row r="1397">
          <cell r="A1397" t="str">
            <v>CODIGO</v>
          </cell>
          <cell r="B1397" t="str">
            <v>RECURSOS</v>
          </cell>
          <cell r="C1397" t="str">
            <v>UNIDAD</v>
          </cell>
          <cell r="D1397" t="str">
            <v>CANT.</v>
          </cell>
        </row>
        <row r="1398">
          <cell r="B1398" t="str">
            <v>MATERIALES</v>
          </cell>
        </row>
        <row r="1399">
          <cell r="B1399">
            <v>0</v>
          </cell>
          <cell r="C1399">
            <v>0</v>
          </cell>
        </row>
        <row r="1400">
          <cell r="B1400">
            <v>0</v>
          </cell>
          <cell r="C1400">
            <v>0</v>
          </cell>
        </row>
        <row r="1401">
          <cell r="B1401">
            <v>0</v>
          </cell>
          <cell r="C1401">
            <v>0</v>
          </cell>
        </row>
        <row r="1402">
          <cell r="B1402">
            <v>0</v>
          </cell>
          <cell r="C1402">
            <v>0</v>
          </cell>
        </row>
        <row r="1404">
          <cell r="B1404" t="str">
            <v>EQUIPO</v>
          </cell>
        </row>
        <row r="1405">
          <cell r="B1405" t="str">
            <v>HTA MENOR (5% de M. de O.)</v>
          </cell>
        </row>
        <row r="1406">
          <cell r="A1406">
            <v>0</v>
          </cell>
          <cell r="B1406">
            <v>0</v>
          </cell>
          <cell r="C1406">
            <v>0</v>
          </cell>
        </row>
        <row r="1407">
          <cell r="A1407">
            <v>0</v>
          </cell>
          <cell r="B1407">
            <v>0</v>
          </cell>
          <cell r="C1407">
            <v>0</v>
          </cell>
        </row>
        <row r="1408">
          <cell r="A1408">
            <v>0</v>
          </cell>
          <cell r="B1408">
            <v>0</v>
          </cell>
          <cell r="C1408">
            <v>0</v>
          </cell>
        </row>
        <row r="1410">
          <cell r="B1410" t="str">
            <v>MANO DE OBRA</v>
          </cell>
        </row>
        <row r="1411">
          <cell r="B1411">
            <v>0</v>
          </cell>
          <cell r="C1411">
            <v>0</v>
          </cell>
        </row>
        <row r="1412">
          <cell r="A1412">
            <v>0</v>
          </cell>
          <cell r="B1412">
            <v>0</v>
          </cell>
          <cell r="C1412">
            <v>0</v>
          </cell>
        </row>
        <row r="1413">
          <cell r="A1413">
            <v>0</v>
          </cell>
          <cell r="B1413">
            <v>0</v>
          </cell>
          <cell r="C1413">
            <v>0</v>
          </cell>
        </row>
        <row r="1414">
          <cell r="A1414">
            <v>0</v>
          </cell>
          <cell r="B1414">
            <v>0</v>
          </cell>
          <cell r="C1414">
            <v>0</v>
          </cell>
        </row>
        <row r="1416">
          <cell r="B1416" t="str">
            <v>TRANSPORTE</v>
          </cell>
        </row>
        <row r="1418">
          <cell r="A1418">
            <v>0</v>
          </cell>
          <cell r="B1418">
            <v>0</v>
          </cell>
          <cell r="C1418">
            <v>0</v>
          </cell>
        </row>
        <row r="1419">
          <cell r="A1419">
            <v>0</v>
          </cell>
          <cell r="B1419">
            <v>0</v>
          </cell>
          <cell r="C1419">
            <v>0</v>
          </cell>
        </row>
        <row r="1420">
          <cell r="A1420">
            <v>0</v>
          </cell>
          <cell r="B1420">
            <v>0</v>
          </cell>
          <cell r="C1420">
            <v>0</v>
          </cell>
        </row>
        <row r="1425">
          <cell r="A1425" t="str">
            <v>CODIGO</v>
          </cell>
          <cell r="B1425" t="str">
            <v>ITEM</v>
          </cell>
          <cell r="C1425" t="str">
            <v>UNIDAD</v>
          </cell>
        </row>
        <row r="1426">
          <cell r="D1426">
            <v>0</v>
          </cell>
        </row>
        <row r="1427">
          <cell r="B1427" t="str">
            <v>CODIGO</v>
          </cell>
        </row>
        <row r="1428">
          <cell r="A1428" t="str">
            <v>CODIGO</v>
          </cell>
          <cell r="B1428" t="str">
            <v>RECURSOS</v>
          </cell>
          <cell r="C1428" t="str">
            <v>UNIDAD</v>
          </cell>
          <cell r="D1428" t="str">
            <v>CANT.</v>
          </cell>
        </row>
        <row r="1429">
          <cell r="B1429" t="str">
            <v>MATERIALES</v>
          </cell>
        </row>
        <row r="1430">
          <cell r="B1430">
            <v>0</v>
          </cell>
          <cell r="C1430">
            <v>0</v>
          </cell>
        </row>
        <row r="1431">
          <cell r="B1431">
            <v>0</v>
          </cell>
          <cell r="C1431">
            <v>0</v>
          </cell>
        </row>
        <row r="1432">
          <cell r="B1432">
            <v>0</v>
          </cell>
          <cell r="C1432">
            <v>0</v>
          </cell>
        </row>
        <row r="1433">
          <cell r="B1433">
            <v>0</v>
          </cell>
          <cell r="C1433">
            <v>0</v>
          </cell>
        </row>
        <row r="1435">
          <cell r="B1435" t="str">
            <v>EQUIPO</v>
          </cell>
        </row>
        <row r="1436">
          <cell r="B1436" t="str">
            <v>HTA MENOR (5% de M. de O.)</v>
          </cell>
        </row>
        <row r="1437">
          <cell r="A1437">
            <v>0</v>
          </cell>
          <cell r="B1437">
            <v>0</v>
          </cell>
          <cell r="C1437">
            <v>0</v>
          </cell>
        </row>
        <row r="1438">
          <cell r="A1438">
            <v>0</v>
          </cell>
          <cell r="B1438">
            <v>0</v>
          </cell>
          <cell r="C1438">
            <v>0</v>
          </cell>
        </row>
        <row r="1439">
          <cell r="A1439">
            <v>0</v>
          </cell>
          <cell r="B1439">
            <v>0</v>
          </cell>
          <cell r="C1439">
            <v>0</v>
          </cell>
        </row>
        <row r="1441">
          <cell r="B1441" t="str">
            <v>MANO DE OBRA</v>
          </cell>
        </row>
        <row r="1442">
          <cell r="B1442">
            <v>0</v>
          </cell>
          <cell r="C1442">
            <v>0</v>
          </cell>
        </row>
        <row r="1443">
          <cell r="A1443">
            <v>0</v>
          </cell>
          <cell r="B1443">
            <v>0</v>
          </cell>
          <cell r="C1443">
            <v>0</v>
          </cell>
        </row>
        <row r="1444">
          <cell r="A1444">
            <v>0</v>
          </cell>
          <cell r="B1444">
            <v>0</v>
          </cell>
          <cell r="C1444">
            <v>0</v>
          </cell>
        </row>
        <row r="1445">
          <cell r="A1445">
            <v>0</v>
          </cell>
          <cell r="B1445">
            <v>0</v>
          </cell>
          <cell r="C1445">
            <v>0</v>
          </cell>
        </row>
        <row r="1447">
          <cell r="B1447" t="str">
            <v>TRANSPORTE</v>
          </cell>
        </row>
        <row r="1449">
          <cell r="A1449">
            <v>0</v>
          </cell>
          <cell r="B1449">
            <v>0</v>
          </cell>
          <cell r="C1449">
            <v>0</v>
          </cell>
        </row>
        <row r="1450">
          <cell r="A1450">
            <v>0</v>
          </cell>
          <cell r="B1450">
            <v>0</v>
          </cell>
          <cell r="C1450">
            <v>0</v>
          </cell>
        </row>
        <row r="1451">
          <cell r="A1451">
            <v>0</v>
          </cell>
          <cell r="B1451">
            <v>0</v>
          </cell>
          <cell r="C1451">
            <v>0</v>
          </cell>
        </row>
        <row r="1456">
          <cell r="A1456" t="str">
            <v>CODIGO</v>
          </cell>
          <cell r="B1456" t="str">
            <v>ITEM</v>
          </cell>
          <cell r="C1456" t="str">
            <v>UNIDAD</v>
          </cell>
        </row>
        <row r="1457">
          <cell r="D1457">
            <v>0</v>
          </cell>
        </row>
        <row r="1458">
          <cell r="B1458" t="str">
            <v>CODIGO</v>
          </cell>
        </row>
        <row r="1459">
          <cell r="A1459" t="str">
            <v>CODIGO</v>
          </cell>
          <cell r="B1459" t="str">
            <v>RECURSOS</v>
          </cell>
          <cell r="C1459" t="str">
            <v>UNIDAD</v>
          </cell>
          <cell r="D1459" t="str">
            <v>CANT.</v>
          </cell>
        </row>
        <row r="1460">
          <cell r="B1460" t="str">
            <v>MATERIALES</v>
          </cell>
        </row>
        <row r="1461">
          <cell r="B1461">
            <v>0</v>
          </cell>
          <cell r="C1461">
            <v>0</v>
          </cell>
        </row>
        <row r="1462">
          <cell r="B1462">
            <v>0</v>
          </cell>
          <cell r="C1462">
            <v>0</v>
          </cell>
        </row>
        <row r="1463">
          <cell r="B1463">
            <v>0</v>
          </cell>
          <cell r="C1463">
            <v>0</v>
          </cell>
        </row>
        <row r="1464">
          <cell r="B1464">
            <v>0</v>
          </cell>
          <cell r="C1464">
            <v>0</v>
          </cell>
        </row>
        <row r="1466">
          <cell r="B1466" t="str">
            <v>EQUIPO</v>
          </cell>
        </row>
        <row r="1467">
          <cell r="B1467" t="str">
            <v>HTA MENOR (5% de M. de O.)</v>
          </cell>
        </row>
        <row r="1468">
          <cell r="A1468">
            <v>0</v>
          </cell>
          <cell r="B1468">
            <v>0</v>
          </cell>
          <cell r="C1468">
            <v>0</v>
          </cell>
        </row>
        <row r="1469">
          <cell r="A1469">
            <v>0</v>
          </cell>
          <cell r="B1469">
            <v>0</v>
          </cell>
          <cell r="C1469">
            <v>0</v>
          </cell>
        </row>
        <row r="1470">
          <cell r="A1470">
            <v>0</v>
          </cell>
          <cell r="B1470">
            <v>0</v>
          </cell>
          <cell r="C1470">
            <v>0</v>
          </cell>
        </row>
        <row r="1472">
          <cell r="B1472" t="str">
            <v>MANO DE OBRA</v>
          </cell>
        </row>
        <row r="1473">
          <cell r="B1473">
            <v>0</v>
          </cell>
          <cell r="C1473">
            <v>0</v>
          </cell>
        </row>
        <row r="1474">
          <cell r="A1474">
            <v>0</v>
          </cell>
          <cell r="B1474">
            <v>0</v>
          </cell>
          <cell r="C1474">
            <v>0</v>
          </cell>
        </row>
        <row r="1475">
          <cell r="A1475">
            <v>0</v>
          </cell>
          <cell r="B1475">
            <v>0</v>
          </cell>
          <cell r="C1475">
            <v>0</v>
          </cell>
        </row>
        <row r="1476">
          <cell r="A1476">
            <v>0</v>
          </cell>
          <cell r="B1476">
            <v>0</v>
          </cell>
          <cell r="C1476">
            <v>0</v>
          </cell>
        </row>
        <row r="1478">
          <cell r="B1478" t="str">
            <v>TRANSPORTE</v>
          </cell>
        </row>
        <row r="1480">
          <cell r="A1480">
            <v>0</v>
          </cell>
          <cell r="B1480">
            <v>0</v>
          </cell>
          <cell r="C1480">
            <v>0</v>
          </cell>
        </row>
        <row r="1481">
          <cell r="A1481">
            <v>0</v>
          </cell>
          <cell r="B1481">
            <v>0</v>
          </cell>
          <cell r="C1481">
            <v>0</v>
          </cell>
        </row>
        <row r="1482">
          <cell r="A1482">
            <v>0</v>
          </cell>
          <cell r="B1482">
            <v>0</v>
          </cell>
          <cell r="C1482">
            <v>0</v>
          </cell>
        </row>
        <row r="1487">
          <cell r="A1487" t="str">
            <v>CODIGO</v>
          </cell>
          <cell r="B1487" t="str">
            <v>ITEM</v>
          </cell>
          <cell r="C1487" t="str">
            <v>UNIDAD</v>
          </cell>
        </row>
        <row r="1488">
          <cell r="D1488">
            <v>0</v>
          </cell>
        </row>
        <row r="1489">
          <cell r="B1489" t="str">
            <v>CODIGO</v>
          </cell>
        </row>
        <row r="1490">
          <cell r="A1490" t="str">
            <v>CODIGO</v>
          </cell>
          <cell r="B1490" t="str">
            <v>RECURSOS</v>
          </cell>
          <cell r="C1490" t="str">
            <v>UNIDAD</v>
          </cell>
          <cell r="D1490" t="str">
            <v>CANT.</v>
          </cell>
        </row>
        <row r="1491">
          <cell r="B1491" t="str">
            <v>MATERIALES</v>
          </cell>
        </row>
        <row r="1492">
          <cell r="B1492">
            <v>0</v>
          </cell>
          <cell r="C1492">
            <v>0</v>
          </cell>
        </row>
        <row r="1493">
          <cell r="B1493">
            <v>0</v>
          </cell>
          <cell r="C1493">
            <v>0</v>
          </cell>
        </row>
        <row r="1494">
          <cell r="B1494">
            <v>0</v>
          </cell>
          <cell r="C1494">
            <v>0</v>
          </cell>
        </row>
        <row r="1495">
          <cell r="B1495">
            <v>0</v>
          </cell>
          <cell r="C1495">
            <v>0</v>
          </cell>
        </row>
        <row r="1497">
          <cell r="B1497" t="str">
            <v>EQUIPO</v>
          </cell>
        </row>
        <row r="1498">
          <cell r="B1498" t="str">
            <v>HTA MENOR (5% de M. de O.)</v>
          </cell>
        </row>
        <row r="1499">
          <cell r="A1499">
            <v>0</v>
          </cell>
          <cell r="B1499">
            <v>0</v>
          </cell>
          <cell r="C1499">
            <v>0</v>
          </cell>
        </row>
        <row r="1500">
          <cell r="A1500">
            <v>0</v>
          </cell>
          <cell r="B1500">
            <v>0</v>
          </cell>
          <cell r="C1500">
            <v>0</v>
          </cell>
        </row>
        <row r="1501">
          <cell r="A1501">
            <v>0</v>
          </cell>
          <cell r="B1501">
            <v>0</v>
          </cell>
          <cell r="C1501">
            <v>0</v>
          </cell>
        </row>
        <row r="1503">
          <cell r="B1503" t="str">
            <v>MANO DE OBRA</v>
          </cell>
        </row>
        <row r="1504">
          <cell r="B1504">
            <v>0</v>
          </cell>
          <cell r="C1504">
            <v>0</v>
          </cell>
        </row>
        <row r="1505">
          <cell r="A1505">
            <v>0</v>
          </cell>
          <cell r="B1505">
            <v>0</v>
          </cell>
          <cell r="C1505">
            <v>0</v>
          </cell>
        </row>
        <row r="1506">
          <cell r="A1506">
            <v>0</v>
          </cell>
          <cell r="B1506">
            <v>0</v>
          </cell>
          <cell r="C1506">
            <v>0</v>
          </cell>
        </row>
        <row r="1507">
          <cell r="A1507">
            <v>0</v>
          </cell>
          <cell r="B1507">
            <v>0</v>
          </cell>
          <cell r="C1507">
            <v>0</v>
          </cell>
        </row>
        <row r="1509">
          <cell r="B1509" t="str">
            <v>TRANSPORTE</v>
          </cell>
        </row>
        <row r="1511">
          <cell r="A1511">
            <v>0</v>
          </cell>
          <cell r="B1511">
            <v>0</v>
          </cell>
          <cell r="C1511">
            <v>0</v>
          </cell>
        </row>
        <row r="1512">
          <cell r="A1512">
            <v>0</v>
          </cell>
          <cell r="B1512">
            <v>0</v>
          </cell>
          <cell r="C1512">
            <v>0</v>
          </cell>
        </row>
        <row r="1513">
          <cell r="A1513">
            <v>0</v>
          </cell>
          <cell r="B1513">
            <v>0</v>
          </cell>
          <cell r="C1513">
            <v>0</v>
          </cell>
        </row>
        <row r="1518">
          <cell r="A1518" t="str">
            <v>CODIGO</v>
          </cell>
          <cell r="B1518" t="str">
            <v>ITEM</v>
          </cell>
          <cell r="C1518" t="str">
            <v>UNIDAD</v>
          </cell>
        </row>
        <row r="1519">
          <cell r="D1519">
            <v>0</v>
          </cell>
        </row>
        <row r="1520">
          <cell r="B1520" t="str">
            <v>CODIGO</v>
          </cell>
        </row>
        <row r="1521">
          <cell r="A1521" t="str">
            <v>CODIGO</v>
          </cell>
          <cell r="B1521" t="str">
            <v>RECURSOS</v>
          </cell>
          <cell r="C1521" t="str">
            <v>UNIDAD</v>
          </cell>
          <cell r="D1521" t="str">
            <v>CANT.</v>
          </cell>
        </row>
        <row r="1522">
          <cell r="B1522" t="str">
            <v>MATERIALES</v>
          </cell>
        </row>
        <row r="1523">
          <cell r="B1523">
            <v>0</v>
          </cell>
          <cell r="C1523">
            <v>0</v>
          </cell>
        </row>
        <row r="1524">
          <cell r="B1524">
            <v>0</v>
          </cell>
          <cell r="C1524">
            <v>0</v>
          </cell>
        </row>
        <row r="1525">
          <cell r="B1525">
            <v>0</v>
          </cell>
          <cell r="C1525">
            <v>0</v>
          </cell>
        </row>
        <row r="1526">
          <cell r="B1526">
            <v>0</v>
          </cell>
          <cell r="C1526">
            <v>0</v>
          </cell>
        </row>
        <row r="1528">
          <cell r="B1528" t="str">
            <v>EQUIPO</v>
          </cell>
        </row>
        <row r="1529">
          <cell r="B1529" t="str">
            <v>HTA MENOR (5% de M. de O.)</v>
          </cell>
        </row>
        <row r="1530">
          <cell r="A1530">
            <v>0</v>
          </cell>
          <cell r="B1530">
            <v>0</v>
          </cell>
          <cell r="C1530">
            <v>0</v>
          </cell>
        </row>
        <row r="1531">
          <cell r="A1531">
            <v>0</v>
          </cell>
          <cell r="B1531">
            <v>0</v>
          </cell>
          <cell r="C1531">
            <v>0</v>
          </cell>
        </row>
        <row r="1532">
          <cell r="A1532">
            <v>0</v>
          </cell>
          <cell r="B1532">
            <v>0</v>
          </cell>
          <cell r="C1532">
            <v>0</v>
          </cell>
        </row>
        <row r="1534">
          <cell r="B1534" t="str">
            <v>MANO DE OBRA</v>
          </cell>
        </row>
        <row r="1535">
          <cell r="B1535">
            <v>0</v>
          </cell>
          <cell r="C1535">
            <v>0</v>
          </cell>
        </row>
        <row r="1536">
          <cell r="A1536">
            <v>0</v>
          </cell>
          <cell r="B1536">
            <v>0</v>
          </cell>
          <cell r="C1536">
            <v>0</v>
          </cell>
        </row>
        <row r="1537">
          <cell r="A1537">
            <v>0</v>
          </cell>
          <cell r="B1537">
            <v>0</v>
          </cell>
          <cell r="C1537">
            <v>0</v>
          </cell>
        </row>
        <row r="1538">
          <cell r="A1538">
            <v>0</v>
          </cell>
          <cell r="B1538">
            <v>0</v>
          </cell>
          <cell r="C1538">
            <v>0</v>
          </cell>
        </row>
        <row r="1540">
          <cell r="B1540" t="str">
            <v>TRANSPORTE</v>
          </cell>
        </row>
        <row r="1542">
          <cell r="A1542">
            <v>0</v>
          </cell>
          <cell r="B1542">
            <v>0</v>
          </cell>
          <cell r="C1542">
            <v>0</v>
          </cell>
        </row>
        <row r="1543">
          <cell r="A1543">
            <v>0</v>
          </cell>
          <cell r="B1543">
            <v>0</v>
          </cell>
          <cell r="C1543">
            <v>0</v>
          </cell>
        </row>
        <row r="1544">
          <cell r="A1544">
            <v>0</v>
          </cell>
          <cell r="B1544">
            <v>0</v>
          </cell>
          <cell r="C1544">
            <v>0</v>
          </cell>
        </row>
        <row r="1549">
          <cell r="A1549" t="str">
            <v>CODIGO</v>
          </cell>
          <cell r="B1549" t="str">
            <v>ITEM</v>
          </cell>
          <cell r="C1549" t="str">
            <v>UNIDAD</v>
          </cell>
        </row>
        <row r="1550">
          <cell r="D1550">
            <v>0</v>
          </cell>
        </row>
        <row r="1551">
          <cell r="B1551" t="str">
            <v>CODIGO</v>
          </cell>
        </row>
        <row r="1552">
          <cell r="A1552" t="str">
            <v>CODIGO</v>
          </cell>
          <cell r="B1552" t="str">
            <v>RECURSOS</v>
          </cell>
          <cell r="C1552" t="str">
            <v>UNIDAD</v>
          </cell>
          <cell r="D1552" t="str">
            <v>CANT.</v>
          </cell>
        </row>
        <row r="1553">
          <cell r="B1553" t="str">
            <v>MATERIALES</v>
          </cell>
        </row>
        <row r="1554">
          <cell r="B1554">
            <v>0</v>
          </cell>
          <cell r="C1554">
            <v>0</v>
          </cell>
        </row>
        <row r="1555">
          <cell r="B1555">
            <v>0</v>
          </cell>
          <cell r="C1555">
            <v>0</v>
          </cell>
        </row>
        <row r="1556">
          <cell r="B1556">
            <v>0</v>
          </cell>
          <cell r="C1556">
            <v>0</v>
          </cell>
        </row>
        <row r="1557">
          <cell r="B1557">
            <v>0</v>
          </cell>
          <cell r="C1557">
            <v>0</v>
          </cell>
        </row>
        <row r="1559">
          <cell r="B1559" t="str">
            <v>EQUIPO</v>
          </cell>
        </row>
        <row r="1560">
          <cell r="B1560" t="str">
            <v>HTA MENOR (5% de M. de O.)</v>
          </cell>
        </row>
        <row r="1561">
          <cell r="A1561">
            <v>0</v>
          </cell>
          <cell r="B1561">
            <v>0</v>
          </cell>
          <cell r="C1561">
            <v>0</v>
          </cell>
        </row>
        <row r="1562">
          <cell r="A1562">
            <v>0</v>
          </cell>
          <cell r="B1562">
            <v>0</v>
          </cell>
          <cell r="C1562">
            <v>0</v>
          </cell>
        </row>
        <row r="1563">
          <cell r="A1563">
            <v>0</v>
          </cell>
          <cell r="B1563">
            <v>0</v>
          </cell>
          <cell r="C1563">
            <v>0</v>
          </cell>
        </row>
        <row r="1565">
          <cell r="B1565" t="str">
            <v>MANO DE OBRA</v>
          </cell>
        </row>
        <row r="1566">
          <cell r="B1566">
            <v>0</v>
          </cell>
          <cell r="C1566">
            <v>0</v>
          </cell>
        </row>
        <row r="1567">
          <cell r="A1567">
            <v>0</v>
          </cell>
          <cell r="B1567">
            <v>0</v>
          </cell>
          <cell r="C1567">
            <v>0</v>
          </cell>
        </row>
        <row r="1568">
          <cell r="A1568">
            <v>0</v>
          </cell>
          <cell r="B1568">
            <v>0</v>
          </cell>
          <cell r="C1568">
            <v>0</v>
          </cell>
        </row>
        <row r="1569">
          <cell r="A1569">
            <v>0</v>
          </cell>
          <cell r="B1569">
            <v>0</v>
          </cell>
          <cell r="C1569">
            <v>0</v>
          </cell>
        </row>
        <row r="1571">
          <cell r="B1571" t="str">
            <v>TRANSPORTE</v>
          </cell>
        </row>
        <row r="1573">
          <cell r="A1573">
            <v>0</v>
          </cell>
          <cell r="B1573">
            <v>0</v>
          </cell>
          <cell r="C1573">
            <v>0</v>
          </cell>
        </row>
        <row r="1574">
          <cell r="A1574">
            <v>0</v>
          </cell>
          <cell r="B1574">
            <v>0</v>
          </cell>
          <cell r="C1574">
            <v>0</v>
          </cell>
        </row>
        <row r="1575">
          <cell r="A1575">
            <v>0</v>
          </cell>
          <cell r="B1575">
            <v>0</v>
          </cell>
          <cell r="C1575">
            <v>0</v>
          </cell>
        </row>
        <row r="1580">
          <cell r="A1580" t="str">
            <v>CODIGO</v>
          </cell>
          <cell r="B1580" t="str">
            <v>ITEM</v>
          </cell>
          <cell r="C1580" t="str">
            <v>UNIDAD</v>
          </cell>
        </row>
        <row r="1581">
          <cell r="D1581">
            <v>0</v>
          </cell>
        </row>
        <row r="1582">
          <cell r="B1582" t="str">
            <v>CODIGO</v>
          </cell>
        </row>
        <row r="1583">
          <cell r="A1583" t="str">
            <v>CODIGO</v>
          </cell>
          <cell r="B1583" t="str">
            <v>RECURSOS</v>
          </cell>
          <cell r="C1583" t="str">
            <v>UNIDAD</v>
          </cell>
          <cell r="D1583" t="str">
            <v>CANT.</v>
          </cell>
        </row>
        <row r="1584">
          <cell r="B1584" t="str">
            <v>MATERIALES</v>
          </cell>
        </row>
        <row r="1585">
          <cell r="B1585">
            <v>0</v>
          </cell>
          <cell r="C1585">
            <v>0</v>
          </cell>
        </row>
        <row r="1586">
          <cell r="B1586">
            <v>0</v>
          </cell>
          <cell r="C1586">
            <v>0</v>
          </cell>
        </row>
        <row r="1587">
          <cell r="B1587">
            <v>0</v>
          </cell>
          <cell r="C1587">
            <v>0</v>
          </cell>
        </row>
        <row r="1588">
          <cell r="B1588">
            <v>0</v>
          </cell>
          <cell r="C1588">
            <v>0</v>
          </cell>
        </row>
        <row r="1590">
          <cell r="B1590" t="str">
            <v>EQUIPO</v>
          </cell>
        </row>
        <row r="1591">
          <cell r="B1591" t="str">
            <v>HTA MENOR (5% de M. de O.)</v>
          </cell>
        </row>
        <row r="1592">
          <cell r="A1592">
            <v>0</v>
          </cell>
          <cell r="B1592">
            <v>0</v>
          </cell>
          <cell r="C1592">
            <v>0</v>
          </cell>
        </row>
        <row r="1593">
          <cell r="A1593">
            <v>0</v>
          </cell>
          <cell r="B1593">
            <v>0</v>
          </cell>
          <cell r="C1593">
            <v>0</v>
          </cell>
        </row>
        <row r="1594">
          <cell r="A1594">
            <v>0</v>
          </cell>
          <cell r="B1594">
            <v>0</v>
          </cell>
          <cell r="C1594">
            <v>0</v>
          </cell>
        </row>
        <row r="1596">
          <cell r="B1596" t="str">
            <v>MANO DE OBRA</v>
          </cell>
        </row>
        <row r="1597">
          <cell r="B1597">
            <v>0</v>
          </cell>
          <cell r="C1597">
            <v>0</v>
          </cell>
        </row>
        <row r="1598">
          <cell r="A1598">
            <v>0</v>
          </cell>
          <cell r="B1598">
            <v>0</v>
          </cell>
          <cell r="C1598">
            <v>0</v>
          </cell>
        </row>
        <row r="1599">
          <cell r="A1599">
            <v>0</v>
          </cell>
          <cell r="B1599">
            <v>0</v>
          </cell>
          <cell r="C1599">
            <v>0</v>
          </cell>
        </row>
        <row r="1600">
          <cell r="A1600">
            <v>0</v>
          </cell>
          <cell r="B1600">
            <v>0</v>
          </cell>
          <cell r="C1600">
            <v>0</v>
          </cell>
        </row>
        <row r="1602">
          <cell r="B1602" t="str">
            <v>TRANSPORTE</v>
          </cell>
        </row>
        <row r="1604">
          <cell r="A1604">
            <v>0</v>
          </cell>
          <cell r="B1604">
            <v>0</v>
          </cell>
          <cell r="C1604">
            <v>0</v>
          </cell>
        </row>
        <row r="1605">
          <cell r="A1605">
            <v>0</v>
          </cell>
          <cell r="B1605">
            <v>0</v>
          </cell>
          <cell r="C1605">
            <v>0</v>
          </cell>
        </row>
        <row r="1606">
          <cell r="A1606">
            <v>0</v>
          </cell>
          <cell r="B1606">
            <v>0</v>
          </cell>
          <cell r="C1606">
            <v>0</v>
          </cell>
        </row>
        <row r="1611">
          <cell r="A1611" t="str">
            <v>CODIGO</v>
          </cell>
          <cell r="B1611" t="str">
            <v>ITEM</v>
          </cell>
          <cell r="C1611" t="str">
            <v>UNIDAD</v>
          </cell>
        </row>
        <row r="1612">
          <cell r="D1612">
            <v>0</v>
          </cell>
        </row>
        <row r="1613">
          <cell r="B1613" t="str">
            <v>CODIGO</v>
          </cell>
        </row>
        <row r="1614">
          <cell r="A1614" t="str">
            <v>CODIGO</v>
          </cell>
          <cell r="B1614" t="str">
            <v>RECURSOS</v>
          </cell>
          <cell r="C1614" t="str">
            <v>UNIDAD</v>
          </cell>
          <cell r="D1614" t="str">
            <v>CANT.</v>
          </cell>
        </row>
        <row r="1615">
          <cell r="B1615" t="str">
            <v>MATERIALES</v>
          </cell>
        </row>
        <row r="1616">
          <cell r="B1616">
            <v>0</v>
          </cell>
          <cell r="C1616">
            <v>0</v>
          </cell>
        </row>
        <row r="1617">
          <cell r="B1617">
            <v>0</v>
          </cell>
          <cell r="C1617">
            <v>0</v>
          </cell>
        </row>
        <row r="1618">
          <cell r="B1618">
            <v>0</v>
          </cell>
          <cell r="C1618">
            <v>0</v>
          </cell>
        </row>
        <row r="1619">
          <cell r="B1619">
            <v>0</v>
          </cell>
          <cell r="C1619">
            <v>0</v>
          </cell>
        </row>
        <row r="1621">
          <cell r="B1621" t="str">
            <v>EQUIPO</v>
          </cell>
        </row>
        <row r="1622">
          <cell r="B1622" t="str">
            <v>HTA MENOR (5% de M. de O.)</v>
          </cell>
        </row>
        <row r="1623">
          <cell r="A1623">
            <v>0</v>
          </cell>
          <cell r="B1623">
            <v>0</v>
          </cell>
          <cell r="C1623">
            <v>0</v>
          </cell>
        </row>
        <row r="1624">
          <cell r="A1624">
            <v>0</v>
          </cell>
          <cell r="B1624">
            <v>0</v>
          </cell>
          <cell r="C1624">
            <v>0</v>
          </cell>
        </row>
        <row r="1625">
          <cell r="A1625">
            <v>0</v>
          </cell>
          <cell r="B1625">
            <v>0</v>
          </cell>
          <cell r="C1625">
            <v>0</v>
          </cell>
        </row>
        <row r="1627">
          <cell r="B1627" t="str">
            <v>MANO DE OBRA</v>
          </cell>
        </row>
        <row r="1628">
          <cell r="B1628">
            <v>0</v>
          </cell>
          <cell r="C1628">
            <v>0</v>
          </cell>
        </row>
        <row r="1629">
          <cell r="A1629">
            <v>0</v>
          </cell>
          <cell r="B1629">
            <v>0</v>
          </cell>
          <cell r="C1629">
            <v>0</v>
          </cell>
        </row>
        <row r="1630">
          <cell r="A1630">
            <v>0</v>
          </cell>
          <cell r="B1630">
            <v>0</v>
          </cell>
          <cell r="C1630">
            <v>0</v>
          </cell>
        </row>
        <row r="1631">
          <cell r="A1631">
            <v>0</v>
          </cell>
          <cell r="B1631">
            <v>0</v>
          </cell>
          <cell r="C1631">
            <v>0</v>
          </cell>
        </row>
        <row r="1633">
          <cell r="B1633" t="str">
            <v>TRANSPORTE</v>
          </cell>
        </row>
        <row r="1635">
          <cell r="A1635">
            <v>0</v>
          </cell>
          <cell r="B1635">
            <v>0</v>
          </cell>
          <cell r="C1635">
            <v>0</v>
          </cell>
        </row>
        <row r="1636">
          <cell r="A1636">
            <v>0</v>
          </cell>
          <cell r="B1636">
            <v>0</v>
          </cell>
          <cell r="C1636">
            <v>0</v>
          </cell>
        </row>
        <row r="1637">
          <cell r="A1637">
            <v>0</v>
          </cell>
          <cell r="B1637">
            <v>0</v>
          </cell>
          <cell r="C1637">
            <v>0</v>
          </cell>
        </row>
        <row r="1642">
          <cell r="A1642" t="str">
            <v>CODIGO</v>
          </cell>
          <cell r="B1642" t="str">
            <v>ITEM</v>
          </cell>
          <cell r="C1642" t="str">
            <v>UNIDAD</v>
          </cell>
        </row>
        <row r="1643">
          <cell r="D1643">
            <v>0</v>
          </cell>
        </row>
        <row r="1644">
          <cell r="B1644" t="str">
            <v>CODIGO</v>
          </cell>
        </row>
        <row r="1645">
          <cell r="A1645" t="str">
            <v>CODIGO</v>
          </cell>
          <cell r="B1645" t="str">
            <v>RECURSOS</v>
          </cell>
          <cell r="C1645" t="str">
            <v>UNIDAD</v>
          </cell>
          <cell r="D1645" t="str">
            <v>CANT.</v>
          </cell>
        </row>
        <row r="1646">
          <cell r="B1646" t="str">
            <v>MATERIALES</v>
          </cell>
        </row>
        <row r="1647">
          <cell r="B1647">
            <v>0</v>
          </cell>
          <cell r="C1647">
            <v>0</v>
          </cell>
        </row>
        <row r="1648">
          <cell r="B1648">
            <v>0</v>
          </cell>
          <cell r="C1648">
            <v>0</v>
          </cell>
        </row>
        <row r="1649">
          <cell r="B1649">
            <v>0</v>
          </cell>
          <cell r="C1649">
            <v>0</v>
          </cell>
        </row>
        <row r="1650">
          <cell r="B1650">
            <v>0</v>
          </cell>
          <cell r="C1650">
            <v>0</v>
          </cell>
        </row>
        <row r="1652">
          <cell r="B1652" t="str">
            <v>EQUIPO</v>
          </cell>
        </row>
        <row r="1653">
          <cell r="B1653" t="str">
            <v>HTA MENOR (5% de M. de O.)</v>
          </cell>
        </row>
        <row r="1654">
          <cell r="A1654">
            <v>0</v>
          </cell>
          <cell r="B1654">
            <v>0</v>
          </cell>
          <cell r="C1654">
            <v>0</v>
          </cell>
        </row>
        <row r="1655">
          <cell r="A1655">
            <v>0</v>
          </cell>
          <cell r="B1655">
            <v>0</v>
          </cell>
          <cell r="C1655">
            <v>0</v>
          </cell>
        </row>
        <row r="1656">
          <cell r="A1656">
            <v>0</v>
          </cell>
          <cell r="B1656">
            <v>0</v>
          </cell>
          <cell r="C1656">
            <v>0</v>
          </cell>
        </row>
        <row r="1658">
          <cell r="B1658" t="str">
            <v>MANO DE OBRA</v>
          </cell>
        </row>
        <row r="1659">
          <cell r="B1659">
            <v>0</v>
          </cell>
          <cell r="C1659">
            <v>0</v>
          </cell>
        </row>
        <row r="1660">
          <cell r="A1660">
            <v>0</v>
          </cell>
          <cell r="B1660">
            <v>0</v>
          </cell>
          <cell r="C1660">
            <v>0</v>
          </cell>
        </row>
        <row r="1661">
          <cell r="A1661">
            <v>0</v>
          </cell>
          <cell r="B1661">
            <v>0</v>
          </cell>
          <cell r="C1661">
            <v>0</v>
          </cell>
        </row>
        <row r="1662">
          <cell r="A1662">
            <v>0</v>
          </cell>
          <cell r="B1662">
            <v>0</v>
          </cell>
          <cell r="C1662">
            <v>0</v>
          </cell>
        </row>
        <row r="1664">
          <cell r="B1664" t="str">
            <v>TRANSPORTE</v>
          </cell>
        </row>
        <row r="1666">
          <cell r="A1666">
            <v>0</v>
          </cell>
          <cell r="B1666">
            <v>0</v>
          </cell>
          <cell r="C1666">
            <v>0</v>
          </cell>
        </row>
        <row r="1667">
          <cell r="A1667">
            <v>0</v>
          </cell>
          <cell r="B1667">
            <v>0</v>
          </cell>
          <cell r="C1667">
            <v>0</v>
          </cell>
        </row>
        <row r="1668">
          <cell r="A1668">
            <v>0</v>
          </cell>
          <cell r="B1668">
            <v>0</v>
          </cell>
          <cell r="C1668">
            <v>0</v>
          </cell>
        </row>
        <row r="1673">
          <cell r="A1673" t="str">
            <v>CODIGO</v>
          </cell>
          <cell r="B1673" t="str">
            <v>ITEM</v>
          </cell>
          <cell r="C1673" t="str">
            <v>UNIDAD</v>
          </cell>
        </row>
        <row r="1674">
          <cell r="D1674">
            <v>0</v>
          </cell>
        </row>
        <row r="1675">
          <cell r="B1675" t="str">
            <v>CODIGO</v>
          </cell>
        </row>
        <row r="1676">
          <cell r="A1676" t="str">
            <v>CODIGO</v>
          </cell>
          <cell r="B1676" t="str">
            <v>RECURSOS</v>
          </cell>
          <cell r="C1676" t="str">
            <v>UNIDAD</v>
          </cell>
          <cell r="D1676" t="str">
            <v>CANT.</v>
          </cell>
        </row>
        <row r="1677">
          <cell r="B1677" t="str">
            <v>MATERIALES</v>
          </cell>
        </row>
        <row r="1678">
          <cell r="B1678">
            <v>0</v>
          </cell>
          <cell r="C1678">
            <v>0</v>
          </cell>
        </row>
        <row r="1679">
          <cell r="B1679">
            <v>0</v>
          </cell>
          <cell r="C1679">
            <v>0</v>
          </cell>
        </row>
        <row r="1680">
          <cell r="B1680">
            <v>0</v>
          </cell>
          <cell r="C1680">
            <v>0</v>
          </cell>
        </row>
        <row r="1681">
          <cell r="B1681">
            <v>0</v>
          </cell>
          <cell r="C1681">
            <v>0</v>
          </cell>
        </row>
        <row r="1683">
          <cell r="B1683" t="str">
            <v>EQUIPO</v>
          </cell>
        </row>
        <row r="1684">
          <cell r="B1684" t="str">
            <v>HTA MENOR (5% de M. de O.)</v>
          </cell>
        </row>
        <row r="1685">
          <cell r="A1685">
            <v>0</v>
          </cell>
          <cell r="B1685">
            <v>0</v>
          </cell>
          <cell r="C1685">
            <v>0</v>
          </cell>
        </row>
        <row r="1686">
          <cell r="A1686">
            <v>0</v>
          </cell>
          <cell r="B1686">
            <v>0</v>
          </cell>
          <cell r="C1686">
            <v>0</v>
          </cell>
        </row>
        <row r="1687">
          <cell r="A1687">
            <v>0</v>
          </cell>
          <cell r="B1687">
            <v>0</v>
          </cell>
          <cell r="C1687">
            <v>0</v>
          </cell>
        </row>
        <row r="1689">
          <cell r="B1689" t="str">
            <v>MANO DE OBRA</v>
          </cell>
        </row>
        <row r="1690">
          <cell r="B1690">
            <v>0</v>
          </cell>
          <cell r="C1690">
            <v>0</v>
          </cell>
        </row>
        <row r="1691">
          <cell r="A1691">
            <v>0</v>
          </cell>
          <cell r="B1691">
            <v>0</v>
          </cell>
          <cell r="C1691">
            <v>0</v>
          </cell>
        </row>
        <row r="1692">
          <cell r="A1692">
            <v>0</v>
          </cell>
          <cell r="B1692">
            <v>0</v>
          </cell>
          <cell r="C1692">
            <v>0</v>
          </cell>
        </row>
        <row r="1693">
          <cell r="A1693">
            <v>0</v>
          </cell>
          <cell r="B1693">
            <v>0</v>
          </cell>
          <cell r="C1693">
            <v>0</v>
          </cell>
        </row>
        <row r="1695">
          <cell r="B1695" t="str">
            <v>TRANSPORTE</v>
          </cell>
        </row>
        <row r="1697">
          <cell r="A1697">
            <v>0</v>
          </cell>
          <cell r="B1697">
            <v>0</v>
          </cell>
          <cell r="C1697">
            <v>0</v>
          </cell>
        </row>
        <row r="1698">
          <cell r="A1698">
            <v>0</v>
          </cell>
          <cell r="B1698">
            <v>0</v>
          </cell>
          <cell r="C1698">
            <v>0</v>
          </cell>
        </row>
        <row r="1699">
          <cell r="A1699">
            <v>0</v>
          </cell>
          <cell r="B1699">
            <v>0</v>
          </cell>
          <cell r="C1699">
            <v>0</v>
          </cell>
        </row>
        <row r="1705">
          <cell r="A1705" t="str">
            <v>CODIGO</v>
          </cell>
          <cell r="B1705" t="str">
            <v>ITEM</v>
          </cell>
          <cell r="C1705" t="str">
            <v>UNIDAD</v>
          </cell>
        </row>
        <row r="1706">
          <cell r="D1706">
            <v>0</v>
          </cell>
        </row>
        <row r="1707">
          <cell r="B1707" t="str">
            <v>CODIGO</v>
          </cell>
        </row>
        <row r="1708">
          <cell r="A1708" t="str">
            <v>CODIGO</v>
          </cell>
          <cell r="B1708" t="str">
            <v>RECURSOS</v>
          </cell>
          <cell r="C1708" t="str">
            <v>UNIDAD</v>
          </cell>
          <cell r="D1708" t="str">
            <v>CANT.</v>
          </cell>
        </row>
        <row r="1709">
          <cell r="B1709" t="str">
            <v>MATERIALES</v>
          </cell>
        </row>
        <row r="1710">
          <cell r="B1710">
            <v>0</v>
          </cell>
          <cell r="C1710">
            <v>0</v>
          </cell>
        </row>
        <row r="1711">
          <cell r="B1711">
            <v>0</v>
          </cell>
          <cell r="C1711">
            <v>0</v>
          </cell>
        </row>
        <row r="1712">
          <cell r="B1712">
            <v>0</v>
          </cell>
          <cell r="C1712">
            <v>0</v>
          </cell>
        </row>
        <row r="1713">
          <cell r="B1713">
            <v>0</v>
          </cell>
          <cell r="C1713">
            <v>0</v>
          </cell>
        </row>
        <row r="1715">
          <cell r="B1715" t="str">
            <v>EQUIPO</v>
          </cell>
        </row>
        <row r="1716">
          <cell r="B1716" t="str">
            <v>HTA MENOR (5% de M. de O.)</v>
          </cell>
        </row>
        <row r="1717">
          <cell r="A1717">
            <v>0</v>
          </cell>
          <cell r="B1717">
            <v>0</v>
          </cell>
          <cell r="C1717">
            <v>0</v>
          </cell>
        </row>
        <row r="1718">
          <cell r="A1718">
            <v>0</v>
          </cell>
          <cell r="B1718">
            <v>0</v>
          </cell>
          <cell r="C1718">
            <v>0</v>
          </cell>
        </row>
        <row r="1719">
          <cell r="A1719">
            <v>0</v>
          </cell>
          <cell r="B1719">
            <v>0</v>
          </cell>
          <cell r="C1719">
            <v>0</v>
          </cell>
        </row>
        <row r="1721">
          <cell r="B1721" t="str">
            <v>MANO DE OBRA</v>
          </cell>
        </row>
        <row r="1722">
          <cell r="B1722">
            <v>0</v>
          </cell>
          <cell r="C1722">
            <v>0</v>
          </cell>
        </row>
        <row r="1723">
          <cell r="A1723">
            <v>0</v>
          </cell>
          <cell r="B1723">
            <v>0</v>
          </cell>
          <cell r="C1723">
            <v>0</v>
          </cell>
        </row>
        <row r="1724">
          <cell r="A1724">
            <v>0</v>
          </cell>
          <cell r="B1724">
            <v>0</v>
          </cell>
          <cell r="C1724">
            <v>0</v>
          </cell>
        </row>
        <row r="1725">
          <cell r="A1725">
            <v>0</v>
          </cell>
          <cell r="B1725">
            <v>0</v>
          </cell>
          <cell r="C1725">
            <v>0</v>
          </cell>
        </row>
        <row r="1727">
          <cell r="B1727" t="str">
            <v>TRANSPORTE</v>
          </cell>
        </row>
        <row r="1729">
          <cell r="A1729">
            <v>0</v>
          </cell>
          <cell r="B1729">
            <v>0</v>
          </cell>
          <cell r="C1729">
            <v>0</v>
          </cell>
        </row>
        <row r="1730">
          <cell r="A1730">
            <v>0</v>
          </cell>
          <cell r="B1730">
            <v>0</v>
          </cell>
          <cell r="C1730">
            <v>0</v>
          </cell>
        </row>
        <row r="1731">
          <cell r="A1731">
            <v>0</v>
          </cell>
          <cell r="B1731">
            <v>0</v>
          </cell>
          <cell r="C1731">
            <v>0</v>
          </cell>
        </row>
        <row r="1736">
          <cell r="A1736" t="str">
            <v>CODIGO</v>
          </cell>
          <cell r="B1736" t="str">
            <v>ITEM</v>
          </cell>
          <cell r="C1736" t="str">
            <v>UNIDAD</v>
          </cell>
        </row>
        <row r="1737">
          <cell r="D1737">
            <v>0</v>
          </cell>
        </row>
        <row r="1738">
          <cell r="B1738" t="str">
            <v>CODIGO</v>
          </cell>
        </row>
        <row r="1739">
          <cell r="A1739" t="str">
            <v>CODIGO</v>
          </cell>
          <cell r="B1739" t="str">
            <v>RECURSOS</v>
          </cell>
          <cell r="C1739" t="str">
            <v>UNIDAD</v>
          </cell>
          <cell r="D1739" t="str">
            <v>CANT.</v>
          </cell>
        </row>
        <row r="1740">
          <cell r="B1740" t="str">
            <v>MATERIALES</v>
          </cell>
        </row>
        <row r="1741">
          <cell r="B1741">
            <v>0</v>
          </cell>
          <cell r="C1741">
            <v>0</v>
          </cell>
        </row>
        <row r="1742">
          <cell r="B1742">
            <v>0</v>
          </cell>
          <cell r="C1742">
            <v>0</v>
          </cell>
        </row>
        <row r="1743">
          <cell r="B1743">
            <v>0</v>
          </cell>
          <cell r="C1743">
            <v>0</v>
          </cell>
        </row>
        <row r="1744">
          <cell r="B1744">
            <v>0</v>
          </cell>
          <cell r="C1744">
            <v>0</v>
          </cell>
        </row>
        <row r="1746">
          <cell r="B1746" t="str">
            <v>EQUIPO</v>
          </cell>
        </row>
        <row r="1747">
          <cell r="B1747" t="str">
            <v>HTA MENOR (5% de M. de O.)</v>
          </cell>
        </row>
        <row r="1748">
          <cell r="A1748">
            <v>0</v>
          </cell>
          <cell r="B1748">
            <v>0</v>
          </cell>
          <cell r="C1748">
            <v>0</v>
          </cell>
        </row>
        <row r="1749">
          <cell r="A1749">
            <v>0</v>
          </cell>
          <cell r="B1749">
            <v>0</v>
          </cell>
          <cell r="C1749">
            <v>0</v>
          </cell>
        </row>
        <row r="1750">
          <cell r="A1750">
            <v>0</v>
          </cell>
          <cell r="B1750">
            <v>0</v>
          </cell>
          <cell r="C1750">
            <v>0</v>
          </cell>
        </row>
        <row r="1752">
          <cell r="B1752" t="str">
            <v>MANO DE OBRA</v>
          </cell>
        </row>
        <row r="1753">
          <cell r="B1753">
            <v>0</v>
          </cell>
          <cell r="C1753">
            <v>0</v>
          </cell>
        </row>
        <row r="1754">
          <cell r="A1754">
            <v>0</v>
          </cell>
          <cell r="B1754">
            <v>0</v>
          </cell>
          <cell r="C1754">
            <v>0</v>
          </cell>
        </row>
        <row r="1755">
          <cell r="A1755">
            <v>0</v>
          </cell>
          <cell r="B1755">
            <v>0</v>
          </cell>
          <cell r="C1755">
            <v>0</v>
          </cell>
        </row>
        <row r="1756">
          <cell r="A1756">
            <v>0</v>
          </cell>
          <cell r="B1756">
            <v>0</v>
          </cell>
          <cell r="C1756">
            <v>0</v>
          </cell>
        </row>
        <row r="1758">
          <cell r="B1758" t="str">
            <v>TRANSPORTE</v>
          </cell>
        </row>
        <row r="1760">
          <cell r="A1760">
            <v>0</v>
          </cell>
          <cell r="B1760">
            <v>0</v>
          </cell>
          <cell r="C1760">
            <v>0</v>
          </cell>
        </row>
        <row r="1761">
          <cell r="A1761">
            <v>0</v>
          </cell>
          <cell r="B1761">
            <v>0</v>
          </cell>
          <cell r="C1761">
            <v>0</v>
          </cell>
        </row>
        <row r="1762">
          <cell r="A1762">
            <v>0</v>
          </cell>
          <cell r="B1762">
            <v>0</v>
          </cell>
          <cell r="C1762">
            <v>0</v>
          </cell>
        </row>
        <row r="1767">
          <cell r="A1767" t="str">
            <v>CODIGO</v>
          </cell>
          <cell r="B1767" t="str">
            <v>ITEM</v>
          </cell>
          <cell r="C1767" t="str">
            <v>UNIDAD</v>
          </cell>
        </row>
        <row r="1768">
          <cell r="D1768">
            <v>0</v>
          </cell>
        </row>
        <row r="1769">
          <cell r="B1769" t="str">
            <v>CODIGO</v>
          </cell>
        </row>
        <row r="1770">
          <cell r="A1770" t="str">
            <v>CODIGO</v>
          </cell>
          <cell r="B1770" t="str">
            <v>RECURSOS</v>
          </cell>
          <cell r="C1770" t="str">
            <v>UNIDAD</v>
          </cell>
          <cell r="D1770" t="str">
            <v>CANT.</v>
          </cell>
        </row>
        <row r="1771">
          <cell r="B1771" t="str">
            <v>MATERIALES</v>
          </cell>
        </row>
        <row r="1772">
          <cell r="B1772">
            <v>0</v>
          </cell>
          <cell r="C1772">
            <v>0</v>
          </cell>
        </row>
        <row r="1773">
          <cell r="B1773">
            <v>0</v>
          </cell>
          <cell r="C1773">
            <v>0</v>
          </cell>
        </row>
        <row r="1774">
          <cell r="B1774">
            <v>0</v>
          </cell>
          <cell r="C1774">
            <v>0</v>
          </cell>
        </row>
        <row r="1775">
          <cell r="B1775">
            <v>0</v>
          </cell>
          <cell r="C1775">
            <v>0</v>
          </cell>
        </row>
        <row r="1777">
          <cell r="B1777" t="str">
            <v>EQUIPO</v>
          </cell>
        </row>
        <row r="1778">
          <cell r="B1778" t="str">
            <v>HTA MENOR (5% de M. de O.)</v>
          </cell>
        </row>
        <row r="1779">
          <cell r="A1779">
            <v>0</v>
          </cell>
          <cell r="B1779">
            <v>0</v>
          </cell>
          <cell r="C1779">
            <v>0</v>
          </cell>
        </row>
        <row r="1780">
          <cell r="A1780">
            <v>0</v>
          </cell>
          <cell r="B1780">
            <v>0</v>
          </cell>
          <cell r="C1780">
            <v>0</v>
          </cell>
        </row>
        <row r="1781">
          <cell r="A1781">
            <v>0</v>
          </cell>
          <cell r="B1781">
            <v>0</v>
          </cell>
          <cell r="C1781">
            <v>0</v>
          </cell>
        </row>
        <row r="1783">
          <cell r="B1783" t="str">
            <v>MANO DE OBRA</v>
          </cell>
        </row>
        <row r="1784">
          <cell r="B1784">
            <v>0</v>
          </cell>
          <cell r="C1784">
            <v>0</v>
          </cell>
        </row>
        <row r="1785">
          <cell r="A1785">
            <v>0</v>
          </cell>
          <cell r="B1785">
            <v>0</v>
          </cell>
          <cell r="C1785">
            <v>0</v>
          </cell>
        </row>
        <row r="1786">
          <cell r="A1786">
            <v>0</v>
          </cell>
          <cell r="B1786">
            <v>0</v>
          </cell>
          <cell r="C1786">
            <v>0</v>
          </cell>
        </row>
        <row r="1787">
          <cell r="A1787">
            <v>0</v>
          </cell>
          <cell r="B1787">
            <v>0</v>
          </cell>
          <cell r="C1787">
            <v>0</v>
          </cell>
        </row>
        <row r="1789">
          <cell r="B1789" t="str">
            <v>TRANSPORTE</v>
          </cell>
        </row>
        <row r="1791">
          <cell r="A1791">
            <v>0</v>
          </cell>
          <cell r="B1791">
            <v>0</v>
          </cell>
          <cell r="C1791">
            <v>0</v>
          </cell>
        </row>
        <row r="1792">
          <cell r="A1792">
            <v>0</v>
          </cell>
          <cell r="B1792">
            <v>0</v>
          </cell>
          <cell r="C1792">
            <v>0</v>
          </cell>
        </row>
        <row r="1793">
          <cell r="A1793">
            <v>0</v>
          </cell>
          <cell r="B1793">
            <v>0</v>
          </cell>
          <cell r="C1793">
            <v>0</v>
          </cell>
        </row>
        <row r="1798">
          <cell r="A1798" t="str">
            <v>CODIGO</v>
          </cell>
          <cell r="B1798" t="str">
            <v>ITEM</v>
          </cell>
          <cell r="C1798" t="str">
            <v>UNIDAD</v>
          </cell>
        </row>
        <row r="1799">
          <cell r="D1799">
            <v>0</v>
          </cell>
        </row>
        <row r="1800">
          <cell r="B1800" t="str">
            <v>CODIGO</v>
          </cell>
        </row>
        <row r="1801">
          <cell r="A1801" t="str">
            <v>CODIGO</v>
          </cell>
          <cell r="B1801" t="str">
            <v>RECURSOS</v>
          </cell>
          <cell r="C1801" t="str">
            <v>UNIDAD</v>
          </cell>
          <cell r="D1801" t="str">
            <v>CANT.</v>
          </cell>
        </row>
        <row r="1802">
          <cell r="B1802" t="str">
            <v>MATERIALES</v>
          </cell>
        </row>
        <row r="1803">
          <cell r="B1803">
            <v>0</v>
          </cell>
          <cell r="C1803">
            <v>0</v>
          </cell>
        </row>
        <row r="1804">
          <cell r="B1804">
            <v>0</v>
          </cell>
          <cell r="C1804">
            <v>0</v>
          </cell>
        </row>
        <row r="1805">
          <cell r="B1805">
            <v>0</v>
          </cell>
          <cell r="C1805">
            <v>0</v>
          </cell>
        </row>
        <row r="1806">
          <cell r="B1806">
            <v>0</v>
          </cell>
          <cell r="C1806">
            <v>0</v>
          </cell>
        </row>
        <row r="1808">
          <cell r="B1808" t="str">
            <v>EQUIPO</v>
          </cell>
        </row>
        <row r="1809">
          <cell r="B1809" t="str">
            <v>HTA MENOR (5% de M. de O.)</v>
          </cell>
        </row>
        <row r="1810">
          <cell r="A1810">
            <v>0</v>
          </cell>
          <cell r="B1810">
            <v>0</v>
          </cell>
          <cell r="C1810">
            <v>0</v>
          </cell>
        </row>
        <row r="1811">
          <cell r="A1811">
            <v>0</v>
          </cell>
          <cell r="B1811">
            <v>0</v>
          </cell>
          <cell r="C1811">
            <v>0</v>
          </cell>
        </row>
        <row r="1812">
          <cell r="A1812">
            <v>0</v>
          </cell>
          <cell r="B1812">
            <v>0</v>
          </cell>
          <cell r="C1812">
            <v>0</v>
          </cell>
        </row>
        <row r="1814">
          <cell r="B1814" t="str">
            <v>MANO DE OBRA</v>
          </cell>
        </row>
        <row r="1815">
          <cell r="B1815">
            <v>0</v>
          </cell>
          <cell r="C1815">
            <v>0</v>
          </cell>
        </row>
        <row r="1816">
          <cell r="A1816">
            <v>0</v>
          </cell>
          <cell r="B1816">
            <v>0</v>
          </cell>
          <cell r="C1816">
            <v>0</v>
          </cell>
        </row>
        <row r="1817">
          <cell r="A1817">
            <v>0</v>
          </cell>
          <cell r="B1817">
            <v>0</v>
          </cell>
          <cell r="C1817">
            <v>0</v>
          </cell>
        </row>
        <row r="1818">
          <cell r="A1818">
            <v>0</v>
          </cell>
          <cell r="B1818">
            <v>0</v>
          </cell>
          <cell r="C1818">
            <v>0</v>
          </cell>
        </row>
        <row r="1820">
          <cell r="B1820" t="str">
            <v>TRANSPORTE</v>
          </cell>
        </row>
        <row r="1822">
          <cell r="A1822">
            <v>0</v>
          </cell>
          <cell r="B1822">
            <v>0</v>
          </cell>
          <cell r="C1822">
            <v>0</v>
          </cell>
        </row>
        <row r="1823">
          <cell r="A1823">
            <v>0</v>
          </cell>
          <cell r="B1823">
            <v>0</v>
          </cell>
          <cell r="C1823">
            <v>0</v>
          </cell>
        </row>
        <row r="1824">
          <cell r="A1824">
            <v>0</v>
          </cell>
          <cell r="B1824">
            <v>0</v>
          </cell>
          <cell r="C1824">
            <v>0</v>
          </cell>
        </row>
        <row r="1829">
          <cell r="A1829" t="str">
            <v>CODIGO</v>
          </cell>
          <cell r="B1829" t="str">
            <v>ITEM</v>
          </cell>
          <cell r="C1829" t="str">
            <v>UNIDAD</v>
          </cell>
        </row>
        <row r="1830">
          <cell r="D1830">
            <v>0</v>
          </cell>
        </row>
        <row r="1831">
          <cell r="B1831" t="str">
            <v>CODIGO</v>
          </cell>
        </row>
        <row r="1832">
          <cell r="A1832" t="str">
            <v>CODIGO</v>
          </cell>
          <cell r="B1832" t="str">
            <v>RECURSOS</v>
          </cell>
          <cell r="C1832" t="str">
            <v>UNIDAD</v>
          </cell>
          <cell r="D1832" t="str">
            <v>CANT.</v>
          </cell>
        </row>
        <row r="1833">
          <cell r="B1833" t="str">
            <v>MATERIALES</v>
          </cell>
        </row>
        <row r="1834">
          <cell r="B1834">
            <v>0</v>
          </cell>
          <cell r="C1834">
            <v>0</v>
          </cell>
        </row>
        <row r="1835">
          <cell r="B1835">
            <v>0</v>
          </cell>
          <cell r="C1835">
            <v>0</v>
          </cell>
        </row>
        <row r="1836">
          <cell r="B1836">
            <v>0</v>
          </cell>
          <cell r="C1836">
            <v>0</v>
          </cell>
        </row>
        <row r="1837">
          <cell r="B1837">
            <v>0</v>
          </cell>
          <cell r="C1837">
            <v>0</v>
          </cell>
        </row>
        <row r="1839">
          <cell r="B1839" t="str">
            <v>EQUIPO</v>
          </cell>
        </row>
        <row r="1840">
          <cell r="B1840" t="str">
            <v>HTA MENOR (5% de M. de O.)</v>
          </cell>
        </row>
        <row r="1841">
          <cell r="A1841">
            <v>0</v>
          </cell>
          <cell r="B1841">
            <v>0</v>
          </cell>
          <cell r="C1841">
            <v>0</v>
          </cell>
        </row>
        <row r="1842">
          <cell r="A1842">
            <v>0</v>
          </cell>
          <cell r="B1842">
            <v>0</v>
          </cell>
          <cell r="C1842">
            <v>0</v>
          </cell>
        </row>
        <row r="1843">
          <cell r="A1843">
            <v>0</v>
          </cell>
          <cell r="B1843">
            <v>0</v>
          </cell>
          <cell r="C1843">
            <v>0</v>
          </cell>
        </row>
        <row r="1845">
          <cell r="B1845" t="str">
            <v>MANO DE OBRA</v>
          </cell>
        </row>
        <row r="1846">
          <cell r="B1846">
            <v>0</v>
          </cell>
          <cell r="C1846">
            <v>0</v>
          </cell>
        </row>
        <row r="1847">
          <cell r="A1847">
            <v>0</v>
          </cell>
          <cell r="B1847">
            <v>0</v>
          </cell>
          <cell r="C1847">
            <v>0</v>
          </cell>
        </row>
        <row r="1848">
          <cell r="A1848">
            <v>0</v>
          </cell>
          <cell r="B1848">
            <v>0</v>
          </cell>
          <cell r="C1848">
            <v>0</v>
          </cell>
        </row>
        <row r="1849">
          <cell r="A1849">
            <v>0</v>
          </cell>
          <cell r="B1849">
            <v>0</v>
          </cell>
          <cell r="C1849">
            <v>0</v>
          </cell>
        </row>
        <row r="1851">
          <cell r="B1851" t="str">
            <v>TRANSPORTE</v>
          </cell>
        </row>
        <row r="1853">
          <cell r="A1853">
            <v>0</v>
          </cell>
          <cell r="B1853">
            <v>0</v>
          </cell>
          <cell r="C1853">
            <v>0</v>
          </cell>
        </row>
        <row r="1854">
          <cell r="A1854">
            <v>0</v>
          </cell>
          <cell r="B1854">
            <v>0</v>
          </cell>
          <cell r="C1854">
            <v>0</v>
          </cell>
        </row>
        <row r="1855">
          <cell r="A1855">
            <v>0</v>
          </cell>
          <cell r="B1855">
            <v>0</v>
          </cell>
          <cell r="C1855">
            <v>0</v>
          </cell>
        </row>
        <row r="1860">
          <cell r="A1860" t="str">
            <v>CODIGO</v>
          </cell>
          <cell r="B1860" t="str">
            <v>ITEM</v>
          </cell>
          <cell r="C1860" t="str">
            <v>UNIDAD</v>
          </cell>
        </row>
        <row r="1861">
          <cell r="D1861">
            <v>0</v>
          </cell>
        </row>
        <row r="1862">
          <cell r="B1862" t="str">
            <v>CODIGO</v>
          </cell>
        </row>
        <row r="1863">
          <cell r="A1863" t="str">
            <v>CODIGO</v>
          </cell>
          <cell r="B1863" t="str">
            <v>RECURSOS</v>
          </cell>
          <cell r="C1863" t="str">
            <v>UNIDAD</v>
          </cell>
          <cell r="D1863" t="str">
            <v>CANT.</v>
          </cell>
        </row>
        <row r="1864">
          <cell r="B1864" t="str">
            <v>MATERIALES</v>
          </cell>
        </row>
        <row r="1865">
          <cell r="B1865">
            <v>0</v>
          </cell>
          <cell r="C1865">
            <v>0</v>
          </cell>
        </row>
        <row r="1866">
          <cell r="B1866">
            <v>0</v>
          </cell>
          <cell r="C1866">
            <v>0</v>
          </cell>
        </row>
        <row r="1867">
          <cell r="B1867">
            <v>0</v>
          </cell>
          <cell r="C1867">
            <v>0</v>
          </cell>
        </row>
        <row r="1868">
          <cell r="B1868">
            <v>0</v>
          </cell>
          <cell r="C1868">
            <v>0</v>
          </cell>
        </row>
        <row r="1870">
          <cell r="B1870" t="str">
            <v>EQUIPO</v>
          </cell>
        </row>
        <row r="1871">
          <cell r="B1871" t="str">
            <v>HTA MENOR (5% de M. de O.)</v>
          </cell>
        </row>
        <row r="1872">
          <cell r="A1872">
            <v>0</v>
          </cell>
          <cell r="B1872">
            <v>0</v>
          </cell>
          <cell r="C1872">
            <v>0</v>
          </cell>
        </row>
        <row r="1873">
          <cell r="A1873">
            <v>0</v>
          </cell>
          <cell r="B1873">
            <v>0</v>
          </cell>
          <cell r="C1873">
            <v>0</v>
          </cell>
        </row>
        <row r="1874">
          <cell r="A1874">
            <v>0</v>
          </cell>
          <cell r="B1874">
            <v>0</v>
          </cell>
          <cell r="C1874">
            <v>0</v>
          </cell>
        </row>
        <row r="1876">
          <cell r="B1876" t="str">
            <v>MANO DE OBRA</v>
          </cell>
        </row>
        <row r="1877">
          <cell r="B1877">
            <v>0</v>
          </cell>
          <cell r="C1877">
            <v>0</v>
          </cell>
        </row>
        <row r="1878">
          <cell r="A1878">
            <v>0</v>
          </cell>
          <cell r="B1878">
            <v>0</v>
          </cell>
          <cell r="C1878">
            <v>0</v>
          </cell>
        </row>
        <row r="1879">
          <cell r="A1879">
            <v>0</v>
          </cell>
          <cell r="B1879">
            <v>0</v>
          </cell>
          <cell r="C1879">
            <v>0</v>
          </cell>
        </row>
        <row r="1880">
          <cell r="A1880">
            <v>0</v>
          </cell>
          <cell r="B1880">
            <v>0</v>
          </cell>
          <cell r="C1880">
            <v>0</v>
          </cell>
        </row>
        <row r="1882">
          <cell r="B1882" t="str">
            <v>TRANSPORTE</v>
          </cell>
        </row>
        <row r="1884">
          <cell r="A1884">
            <v>0</v>
          </cell>
          <cell r="B1884">
            <v>0</v>
          </cell>
          <cell r="C1884">
            <v>0</v>
          </cell>
        </row>
        <row r="1885">
          <cell r="A1885">
            <v>0</v>
          </cell>
          <cell r="B1885">
            <v>0</v>
          </cell>
          <cell r="C1885">
            <v>0</v>
          </cell>
        </row>
        <row r="1886">
          <cell r="A1886">
            <v>0</v>
          </cell>
          <cell r="B1886">
            <v>0</v>
          </cell>
          <cell r="C1886">
            <v>0</v>
          </cell>
        </row>
        <row r="1891">
          <cell r="A1891" t="str">
            <v>CODIGO</v>
          </cell>
          <cell r="B1891" t="str">
            <v>ITEM</v>
          </cell>
          <cell r="C1891" t="str">
            <v>UNIDAD</v>
          </cell>
        </row>
        <row r="1892">
          <cell r="D1892">
            <v>0</v>
          </cell>
        </row>
        <row r="1893">
          <cell r="B1893" t="str">
            <v>CODIGO</v>
          </cell>
        </row>
        <row r="1894">
          <cell r="A1894" t="str">
            <v>CODIGO</v>
          </cell>
          <cell r="B1894" t="str">
            <v>RECURSOS</v>
          </cell>
          <cell r="C1894" t="str">
            <v>UNIDAD</v>
          </cell>
          <cell r="D1894" t="str">
            <v>CANT.</v>
          </cell>
        </row>
        <row r="1895">
          <cell r="B1895" t="str">
            <v>MATERIALES</v>
          </cell>
        </row>
        <row r="1896">
          <cell r="B1896">
            <v>0</v>
          </cell>
          <cell r="C1896">
            <v>0</v>
          </cell>
        </row>
        <row r="1897">
          <cell r="B1897">
            <v>0</v>
          </cell>
          <cell r="C1897">
            <v>0</v>
          </cell>
        </row>
        <row r="1898">
          <cell r="B1898">
            <v>0</v>
          </cell>
          <cell r="C1898">
            <v>0</v>
          </cell>
        </row>
        <row r="1899">
          <cell r="B1899">
            <v>0</v>
          </cell>
          <cell r="C1899">
            <v>0</v>
          </cell>
        </row>
        <row r="1901">
          <cell r="B1901" t="str">
            <v>EQUIPO</v>
          </cell>
        </row>
        <row r="1902">
          <cell r="B1902" t="str">
            <v>HTA MENOR (5% de M. de O.)</v>
          </cell>
        </row>
        <row r="1903">
          <cell r="A1903">
            <v>0</v>
          </cell>
          <cell r="B1903">
            <v>0</v>
          </cell>
          <cell r="C1903">
            <v>0</v>
          </cell>
        </row>
        <row r="1904">
          <cell r="A1904">
            <v>0</v>
          </cell>
          <cell r="B1904">
            <v>0</v>
          </cell>
          <cell r="C1904">
            <v>0</v>
          </cell>
        </row>
        <row r="1905">
          <cell r="A1905">
            <v>0</v>
          </cell>
          <cell r="B1905">
            <v>0</v>
          </cell>
          <cell r="C1905">
            <v>0</v>
          </cell>
        </row>
        <row r="1907">
          <cell r="B1907" t="str">
            <v>MANO DE OBRA</v>
          </cell>
        </row>
        <row r="1908">
          <cell r="B1908">
            <v>0</v>
          </cell>
          <cell r="C1908">
            <v>0</v>
          </cell>
        </row>
        <row r="1909">
          <cell r="A1909">
            <v>0</v>
          </cell>
          <cell r="B1909">
            <v>0</v>
          </cell>
          <cell r="C1909">
            <v>0</v>
          </cell>
        </row>
        <row r="1910">
          <cell r="A1910">
            <v>0</v>
          </cell>
          <cell r="B1910">
            <v>0</v>
          </cell>
          <cell r="C1910">
            <v>0</v>
          </cell>
        </row>
        <row r="1911">
          <cell r="A1911">
            <v>0</v>
          </cell>
          <cell r="B1911">
            <v>0</v>
          </cell>
          <cell r="C1911">
            <v>0</v>
          </cell>
        </row>
        <row r="1913">
          <cell r="B1913" t="str">
            <v>TRANSPORTE</v>
          </cell>
        </row>
        <row r="1915">
          <cell r="A1915">
            <v>0</v>
          </cell>
          <cell r="B1915">
            <v>0</v>
          </cell>
          <cell r="C1915">
            <v>0</v>
          </cell>
        </row>
        <row r="1916">
          <cell r="A1916">
            <v>0</v>
          </cell>
          <cell r="B1916">
            <v>0</v>
          </cell>
          <cell r="C1916">
            <v>0</v>
          </cell>
        </row>
        <row r="1917">
          <cell r="A1917">
            <v>0</v>
          </cell>
          <cell r="B1917">
            <v>0</v>
          </cell>
          <cell r="C1917">
            <v>0</v>
          </cell>
        </row>
        <row r="1922">
          <cell r="A1922" t="str">
            <v>CODIGO</v>
          </cell>
          <cell r="B1922" t="str">
            <v>ITEM</v>
          </cell>
          <cell r="C1922" t="str">
            <v>UNIDAD</v>
          </cell>
        </row>
        <row r="1923">
          <cell r="D1923">
            <v>0</v>
          </cell>
        </row>
        <row r="1924">
          <cell r="B1924" t="str">
            <v>CODIGO</v>
          </cell>
        </row>
        <row r="1925">
          <cell r="A1925" t="str">
            <v>CODIGO</v>
          </cell>
          <cell r="B1925" t="str">
            <v>RECURSOS</v>
          </cell>
          <cell r="C1925" t="str">
            <v>UNIDAD</v>
          </cell>
          <cell r="D1925" t="str">
            <v>CANT.</v>
          </cell>
        </row>
        <row r="1926">
          <cell r="B1926" t="str">
            <v>MATERIALES</v>
          </cell>
        </row>
        <row r="1927">
          <cell r="B1927">
            <v>0</v>
          </cell>
          <cell r="C1927">
            <v>0</v>
          </cell>
        </row>
        <row r="1928">
          <cell r="B1928">
            <v>0</v>
          </cell>
          <cell r="C1928">
            <v>0</v>
          </cell>
        </row>
        <row r="1929">
          <cell r="B1929">
            <v>0</v>
          </cell>
          <cell r="C1929">
            <v>0</v>
          </cell>
        </row>
        <row r="1930">
          <cell r="B1930">
            <v>0</v>
          </cell>
          <cell r="C1930">
            <v>0</v>
          </cell>
        </row>
        <row r="1932">
          <cell r="B1932" t="str">
            <v>EQUIPO</v>
          </cell>
        </row>
        <row r="1933">
          <cell r="B1933" t="str">
            <v>HTA MENOR (5% de M. de O.)</v>
          </cell>
        </row>
        <row r="1934">
          <cell r="A1934">
            <v>0</v>
          </cell>
          <cell r="B1934">
            <v>0</v>
          </cell>
          <cell r="C1934">
            <v>0</v>
          </cell>
        </row>
        <row r="1935">
          <cell r="A1935">
            <v>0</v>
          </cell>
          <cell r="B1935">
            <v>0</v>
          </cell>
          <cell r="C1935">
            <v>0</v>
          </cell>
        </row>
        <row r="1936">
          <cell r="A1936">
            <v>0</v>
          </cell>
          <cell r="B1936">
            <v>0</v>
          </cell>
          <cell r="C1936">
            <v>0</v>
          </cell>
        </row>
        <row r="1938">
          <cell r="B1938" t="str">
            <v>MANO DE OBRA</v>
          </cell>
        </row>
        <row r="1939">
          <cell r="B1939">
            <v>0</v>
          </cell>
          <cell r="C1939">
            <v>0</v>
          </cell>
        </row>
        <row r="1940">
          <cell r="A1940">
            <v>0</v>
          </cell>
          <cell r="B1940">
            <v>0</v>
          </cell>
          <cell r="C1940">
            <v>0</v>
          </cell>
        </row>
        <row r="1941">
          <cell r="A1941">
            <v>0</v>
          </cell>
          <cell r="B1941">
            <v>0</v>
          </cell>
          <cell r="C1941">
            <v>0</v>
          </cell>
        </row>
        <row r="1942">
          <cell r="A1942">
            <v>0</v>
          </cell>
          <cell r="B1942">
            <v>0</v>
          </cell>
          <cell r="C1942">
            <v>0</v>
          </cell>
        </row>
        <row r="1944">
          <cell r="B1944" t="str">
            <v>TRANSPORTE</v>
          </cell>
        </row>
        <row r="1946">
          <cell r="A1946">
            <v>0</v>
          </cell>
          <cell r="B1946">
            <v>0</v>
          </cell>
          <cell r="C1946">
            <v>0</v>
          </cell>
        </row>
        <row r="1947">
          <cell r="A1947">
            <v>0</v>
          </cell>
          <cell r="B1947">
            <v>0</v>
          </cell>
          <cell r="C1947">
            <v>0</v>
          </cell>
        </row>
        <row r="1948">
          <cell r="A1948">
            <v>0</v>
          </cell>
          <cell r="B1948">
            <v>0</v>
          </cell>
          <cell r="C1948">
            <v>0</v>
          </cell>
        </row>
        <row r="1953">
          <cell r="A1953" t="str">
            <v>CODIGO</v>
          </cell>
          <cell r="B1953" t="str">
            <v>ITEM</v>
          </cell>
          <cell r="C1953" t="str">
            <v>UNIDAD</v>
          </cell>
        </row>
        <row r="1954">
          <cell r="D1954">
            <v>0</v>
          </cell>
        </row>
        <row r="1955">
          <cell r="B1955" t="str">
            <v>CODIGO</v>
          </cell>
        </row>
        <row r="1956">
          <cell r="A1956" t="str">
            <v>CODIGO</v>
          </cell>
          <cell r="B1956" t="str">
            <v>RECURSOS</v>
          </cell>
          <cell r="C1956" t="str">
            <v>UNIDAD</v>
          </cell>
          <cell r="D1956" t="str">
            <v>CANT.</v>
          </cell>
        </row>
        <row r="1957">
          <cell r="B1957" t="str">
            <v>MATERIALES</v>
          </cell>
        </row>
        <row r="1958">
          <cell r="B1958">
            <v>0</v>
          </cell>
          <cell r="C1958">
            <v>0</v>
          </cell>
        </row>
        <row r="1959">
          <cell r="B1959">
            <v>0</v>
          </cell>
          <cell r="C1959">
            <v>0</v>
          </cell>
        </row>
        <row r="1960">
          <cell r="B1960">
            <v>0</v>
          </cell>
          <cell r="C1960">
            <v>0</v>
          </cell>
        </row>
        <row r="1961">
          <cell r="B1961">
            <v>0</v>
          </cell>
          <cell r="C1961">
            <v>0</v>
          </cell>
        </row>
        <row r="1963">
          <cell r="B1963" t="str">
            <v>EQUIPO</v>
          </cell>
        </row>
        <row r="1964">
          <cell r="B1964" t="str">
            <v>HTA MENOR (5% de M. de O.)</v>
          </cell>
        </row>
        <row r="1965">
          <cell r="A1965">
            <v>0</v>
          </cell>
          <cell r="B1965">
            <v>0</v>
          </cell>
          <cell r="C1965">
            <v>0</v>
          </cell>
        </row>
        <row r="1966">
          <cell r="A1966">
            <v>0</v>
          </cell>
          <cell r="B1966">
            <v>0</v>
          </cell>
          <cell r="C1966">
            <v>0</v>
          </cell>
        </row>
        <row r="1967">
          <cell r="A1967">
            <v>0</v>
          </cell>
          <cell r="B1967">
            <v>0</v>
          </cell>
          <cell r="C1967">
            <v>0</v>
          </cell>
        </row>
        <row r="1969">
          <cell r="B1969" t="str">
            <v>MANO DE OBRA</v>
          </cell>
        </row>
        <row r="1970">
          <cell r="B1970">
            <v>0</v>
          </cell>
          <cell r="C1970">
            <v>0</v>
          </cell>
        </row>
        <row r="1971">
          <cell r="A1971">
            <v>0</v>
          </cell>
          <cell r="B1971">
            <v>0</v>
          </cell>
          <cell r="C1971">
            <v>0</v>
          </cell>
        </row>
        <row r="1972">
          <cell r="A1972">
            <v>0</v>
          </cell>
          <cell r="B1972">
            <v>0</v>
          </cell>
          <cell r="C1972">
            <v>0</v>
          </cell>
        </row>
        <row r="1973">
          <cell r="A1973">
            <v>0</v>
          </cell>
          <cell r="B1973">
            <v>0</v>
          </cell>
          <cell r="C1973">
            <v>0</v>
          </cell>
        </row>
        <row r="1975">
          <cell r="B1975" t="str">
            <v>TRANSPORTE</v>
          </cell>
        </row>
        <row r="1977">
          <cell r="A1977">
            <v>0</v>
          </cell>
          <cell r="B1977">
            <v>0</v>
          </cell>
          <cell r="C1977">
            <v>0</v>
          </cell>
        </row>
        <row r="1978">
          <cell r="A1978">
            <v>0</v>
          </cell>
          <cell r="B1978">
            <v>0</v>
          </cell>
          <cell r="C1978">
            <v>0</v>
          </cell>
        </row>
        <row r="1979">
          <cell r="A1979">
            <v>0</v>
          </cell>
          <cell r="B1979">
            <v>0</v>
          </cell>
          <cell r="C1979">
            <v>0</v>
          </cell>
        </row>
        <row r="1984">
          <cell r="A1984" t="str">
            <v>CODIGO</v>
          </cell>
          <cell r="B1984" t="str">
            <v>ITEM</v>
          </cell>
          <cell r="C1984" t="str">
            <v>UNIDAD</v>
          </cell>
        </row>
        <row r="1985">
          <cell r="D1985">
            <v>0</v>
          </cell>
        </row>
        <row r="1986">
          <cell r="B1986" t="str">
            <v>CODIGO</v>
          </cell>
        </row>
        <row r="1987">
          <cell r="A1987" t="str">
            <v>CODIGO</v>
          </cell>
          <cell r="B1987" t="str">
            <v>RECURSOS</v>
          </cell>
          <cell r="C1987" t="str">
            <v>UNIDAD</v>
          </cell>
          <cell r="D1987" t="str">
            <v>CANT.</v>
          </cell>
        </row>
        <row r="1988">
          <cell r="B1988" t="str">
            <v>MATERIALES</v>
          </cell>
        </row>
        <row r="1989">
          <cell r="B1989">
            <v>0</v>
          </cell>
          <cell r="C1989">
            <v>0</v>
          </cell>
        </row>
        <row r="1990">
          <cell r="B1990">
            <v>0</v>
          </cell>
          <cell r="C1990">
            <v>0</v>
          </cell>
        </row>
        <row r="1991">
          <cell r="B1991">
            <v>0</v>
          </cell>
          <cell r="C1991">
            <v>0</v>
          </cell>
        </row>
        <row r="1992">
          <cell r="B1992">
            <v>0</v>
          </cell>
          <cell r="C1992">
            <v>0</v>
          </cell>
        </row>
        <row r="1994">
          <cell r="B1994" t="str">
            <v>EQUIPO</v>
          </cell>
        </row>
        <row r="1995">
          <cell r="B1995" t="str">
            <v>HTA MENOR (5% de M. de O.)</v>
          </cell>
        </row>
        <row r="1996">
          <cell r="A1996">
            <v>0</v>
          </cell>
          <cell r="B1996">
            <v>0</v>
          </cell>
          <cell r="C1996">
            <v>0</v>
          </cell>
        </row>
        <row r="1997">
          <cell r="A1997">
            <v>0</v>
          </cell>
          <cell r="B1997">
            <v>0</v>
          </cell>
          <cell r="C1997">
            <v>0</v>
          </cell>
        </row>
        <row r="1998">
          <cell r="A1998">
            <v>0</v>
          </cell>
          <cell r="B1998">
            <v>0</v>
          </cell>
          <cell r="C1998">
            <v>0</v>
          </cell>
        </row>
        <row r="2000">
          <cell r="B2000" t="str">
            <v>MANO DE OBRA</v>
          </cell>
        </row>
        <row r="2001">
          <cell r="B2001">
            <v>0</v>
          </cell>
          <cell r="C2001">
            <v>0</v>
          </cell>
        </row>
        <row r="2002">
          <cell r="A2002">
            <v>0</v>
          </cell>
          <cell r="B2002">
            <v>0</v>
          </cell>
          <cell r="C2002">
            <v>0</v>
          </cell>
        </row>
        <row r="2003">
          <cell r="A2003">
            <v>0</v>
          </cell>
          <cell r="B2003">
            <v>0</v>
          </cell>
          <cell r="C2003">
            <v>0</v>
          </cell>
        </row>
        <row r="2004">
          <cell r="A2004">
            <v>0</v>
          </cell>
          <cell r="B2004">
            <v>0</v>
          </cell>
          <cell r="C2004">
            <v>0</v>
          </cell>
        </row>
        <row r="2006">
          <cell r="B2006" t="str">
            <v>TRANSPORTE</v>
          </cell>
        </row>
        <row r="2008">
          <cell r="A2008">
            <v>0</v>
          </cell>
          <cell r="B2008">
            <v>0</v>
          </cell>
          <cell r="C2008">
            <v>0</v>
          </cell>
        </row>
        <row r="2009">
          <cell r="A2009">
            <v>0</v>
          </cell>
          <cell r="B2009">
            <v>0</v>
          </cell>
          <cell r="C2009">
            <v>0</v>
          </cell>
        </row>
        <row r="2010">
          <cell r="A2010">
            <v>0</v>
          </cell>
          <cell r="B2010">
            <v>0</v>
          </cell>
          <cell r="C2010">
            <v>0</v>
          </cell>
        </row>
        <row r="2015">
          <cell r="A2015" t="str">
            <v>CODIGO</v>
          </cell>
          <cell r="B2015" t="str">
            <v>ITEM</v>
          </cell>
          <cell r="C2015" t="str">
            <v>UNIDAD</v>
          </cell>
        </row>
        <row r="2016">
          <cell r="D2016">
            <v>0</v>
          </cell>
        </row>
        <row r="2017">
          <cell r="B2017" t="str">
            <v>CODIGO</v>
          </cell>
        </row>
        <row r="2018">
          <cell r="A2018" t="str">
            <v>CODIGO</v>
          </cell>
          <cell r="B2018" t="str">
            <v>RECURSOS</v>
          </cell>
          <cell r="C2018" t="str">
            <v>UNIDAD</v>
          </cell>
          <cell r="D2018" t="str">
            <v>CANT.</v>
          </cell>
        </row>
        <row r="2019">
          <cell r="B2019" t="str">
            <v>MATERIALES</v>
          </cell>
        </row>
        <row r="2020">
          <cell r="B2020">
            <v>0</v>
          </cell>
          <cell r="C2020">
            <v>0</v>
          </cell>
        </row>
        <row r="2021">
          <cell r="B2021">
            <v>0</v>
          </cell>
          <cell r="C2021">
            <v>0</v>
          </cell>
        </row>
        <row r="2022">
          <cell r="B2022">
            <v>0</v>
          </cell>
          <cell r="C2022">
            <v>0</v>
          </cell>
        </row>
        <row r="2023">
          <cell r="B2023">
            <v>0</v>
          </cell>
          <cell r="C2023">
            <v>0</v>
          </cell>
        </row>
        <row r="2025">
          <cell r="B2025" t="str">
            <v>EQUIPO</v>
          </cell>
        </row>
        <row r="2026">
          <cell r="B2026" t="str">
            <v>HTA MENOR (5% de M. de O.)</v>
          </cell>
        </row>
        <row r="2027">
          <cell r="A2027">
            <v>0</v>
          </cell>
          <cell r="B2027">
            <v>0</v>
          </cell>
          <cell r="C2027">
            <v>0</v>
          </cell>
        </row>
        <row r="2028">
          <cell r="A2028">
            <v>0</v>
          </cell>
          <cell r="B2028">
            <v>0</v>
          </cell>
          <cell r="C2028">
            <v>0</v>
          </cell>
        </row>
        <row r="2029">
          <cell r="A2029">
            <v>0</v>
          </cell>
          <cell r="B2029">
            <v>0</v>
          </cell>
          <cell r="C2029">
            <v>0</v>
          </cell>
        </row>
        <row r="2031">
          <cell r="B2031" t="str">
            <v>MANO DE OBRA</v>
          </cell>
        </row>
        <row r="2032">
          <cell r="B2032">
            <v>0</v>
          </cell>
          <cell r="C2032">
            <v>0</v>
          </cell>
        </row>
        <row r="2033">
          <cell r="A2033">
            <v>0</v>
          </cell>
          <cell r="B2033">
            <v>0</v>
          </cell>
          <cell r="C2033">
            <v>0</v>
          </cell>
        </row>
        <row r="2034">
          <cell r="A2034">
            <v>0</v>
          </cell>
          <cell r="B2034">
            <v>0</v>
          </cell>
          <cell r="C2034">
            <v>0</v>
          </cell>
        </row>
        <row r="2035">
          <cell r="A2035">
            <v>0</v>
          </cell>
          <cell r="B2035">
            <v>0</v>
          </cell>
          <cell r="C2035">
            <v>0</v>
          </cell>
        </row>
        <row r="2037">
          <cell r="B2037" t="str">
            <v>TRANSPORTE</v>
          </cell>
        </row>
        <row r="2039">
          <cell r="A2039">
            <v>0</v>
          </cell>
          <cell r="B2039">
            <v>0</v>
          </cell>
          <cell r="C2039">
            <v>0</v>
          </cell>
        </row>
        <row r="2040">
          <cell r="A2040">
            <v>0</v>
          </cell>
          <cell r="B2040">
            <v>0</v>
          </cell>
          <cell r="C2040">
            <v>0</v>
          </cell>
        </row>
        <row r="2041">
          <cell r="A2041">
            <v>0</v>
          </cell>
          <cell r="B2041">
            <v>0</v>
          </cell>
          <cell r="C2041">
            <v>0</v>
          </cell>
        </row>
        <row r="2046">
          <cell r="A2046" t="str">
            <v>CODIGO</v>
          </cell>
          <cell r="B2046" t="str">
            <v>ITEM</v>
          </cell>
          <cell r="C2046" t="str">
            <v>UNIDAD</v>
          </cell>
        </row>
        <row r="2047">
          <cell r="D2047">
            <v>0</v>
          </cell>
        </row>
        <row r="2048">
          <cell r="B2048" t="str">
            <v>CODIGO</v>
          </cell>
        </row>
        <row r="2049">
          <cell r="A2049" t="str">
            <v>CODIGO</v>
          </cell>
          <cell r="B2049" t="str">
            <v>RECURSOS</v>
          </cell>
          <cell r="C2049" t="str">
            <v>UNIDAD</v>
          </cell>
          <cell r="D2049" t="str">
            <v>CANT.</v>
          </cell>
        </row>
        <row r="2050">
          <cell r="B2050" t="str">
            <v>MATERIALES</v>
          </cell>
        </row>
        <row r="2051">
          <cell r="B2051">
            <v>0</v>
          </cell>
          <cell r="C2051">
            <v>0</v>
          </cell>
        </row>
        <row r="2052">
          <cell r="B2052">
            <v>0</v>
          </cell>
          <cell r="C2052">
            <v>0</v>
          </cell>
        </row>
        <row r="2053">
          <cell r="B2053">
            <v>0</v>
          </cell>
          <cell r="C2053">
            <v>0</v>
          </cell>
        </row>
        <row r="2054">
          <cell r="B2054">
            <v>0</v>
          </cell>
          <cell r="C2054">
            <v>0</v>
          </cell>
        </row>
        <row r="2056">
          <cell r="B2056" t="str">
            <v>EQUIPO</v>
          </cell>
        </row>
        <row r="2057">
          <cell r="B2057" t="str">
            <v>HTA MENOR (5% de M. de O.)</v>
          </cell>
        </row>
        <row r="2058">
          <cell r="A2058">
            <v>0</v>
          </cell>
          <cell r="B2058">
            <v>0</v>
          </cell>
          <cell r="C2058">
            <v>0</v>
          </cell>
        </row>
        <row r="2059">
          <cell r="A2059">
            <v>0</v>
          </cell>
          <cell r="B2059">
            <v>0</v>
          </cell>
          <cell r="C2059">
            <v>0</v>
          </cell>
        </row>
        <row r="2060">
          <cell r="A2060">
            <v>0</v>
          </cell>
          <cell r="B2060">
            <v>0</v>
          </cell>
          <cell r="C2060">
            <v>0</v>
          </cell>
        </row>
        <row r="2062">
          <cell r="B2062" t="str">
            <v>MANO DE OBRA</v>
          </cell>
        </row>
        <row r="2063">
          <cell r="B2063">
            <v>0</v>
          </cell>
          <cell r="C2063">
            <v>0</v>
          </cell>
        </row>
        <row r="2064">
          <cell r="A2064">
            <v>0</v>
          </cell>
          <cell r="B2064">
            <v>0</v>
          </cell>
          <cell r="C2064">
            <v>0</v>
          </cell>
        </row>
        <row r="2065">
          <cell r="A2065">
            <v>0</v>
          </cell>
          <cell r="B2065">
            <v>0</v>
          </cell>
          <cell r="C2065">
            <v>0</v>
          </cell>
        </row>
        <row r="2066">
          <cell r="A2066">
            <v>0</v>
          </cell>
          <cell r="B2066">
            <v>0</v>
          </cell>
          <cell r="C2066">
            <v>0</v>
          </cell>
        </row>
        <row r="2068">
          <cell r="B2068" t="str">
            <v>TRANSPORTE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>
            <v>0</v>
          </cell>
          <cell r="C2071">
            <v>0</v>
          </cell>
        </row>
        <row r="2072">
          <cell r="A2072">
            <v>0</v>
          </cell>
          <cell r="B2072">
            <v>0</v>
          </cell>
          <cell r="C2072">
            <v>0</v>
          </cell>
        </row>
        <row r="2078">
          <cell r="A2078" t="str">
            <v>CODIGO</v>
          </cell>
          <cell r="B2078" t="str">
            <v>ITEM</v>
          </cell>
          <cell r="C2078" t="str">
            <v>UNIDAD</v>
          </cell>
        </row>
        <row r="2079">
          <cell r="D2079">
            <v>0</v>
          </cell>
        </row>
        <row r="2080">
          <cell r="B2080" t="str">
            <v>CODIGO</v>
          </cell>
        </row>
        <row r="2081">
          <cell r="A2081" t="str">
            <v>CODIGO</v>
          </cell>
          <cell r="B2081" t="str">
            <v>RECURSOS</v>
          </cell>
          <cell r="C2081" t="str">
            <v>UNIDAD</v>
          </cell>
          <cell r="D2081" t="str">
            <v>CANT.</v>
          </cell>
        </row>
        <row r="2082">
          <cell r="B2082" t="str">
            <v>MATERIALES</v>
          </cell>
        </row>
        <row r="2083">
          <cell r="B2083">
            <v>0</v>
          </cell>
          <cell r="C2083">
            <v>0</v>
          </cell>
        </row>
        <row r="2084">
          <cell r="B2084">
            <v>0</v>
          </cell>
          <cell r="C2084">
            <v>0</v>
          </cell>
        </row>
        <row r="2085">
          <cell r="B2085">
            <v>0</v>
          </cell>
          <cell r="C2085">
            <v>0</v>
          </cell>
        </row>
        <row r="2086">
          <cell r="B2086">
            <v>0</v>
          </cell>
          <cell r="C2086">
            <v>0</v>
          </cell>
        </row>
        <row r="2088">
          <cell r="B2088" t="str">
            <v>EQUIPO</v>
          </cell>
        </row>
        <row r="2089">
          <cell r="B2089" t="str">
            <v>HTA MENOR (5% de M. de O.)</v>
          </cell>
        </row>
        <row r="2090">
          <cell r="A2090">
            <v>0</v>
          </cell>
          <cell r="B2090">
            <v>0</v>
          </cell>
          <cell r="C2090">
            <v>0</v>
          </cell>
        </row>
        <row r="2091">
          <cell r="A2091">
            <v>0</v>
          </cell>
          <cell r="B2091">
            <v>0</v>
          </cell>
          <cell r="C2091">
            <v>0</v>
          </cell>
        </row>
        <row r="2092">
          <cell r="A2092">
            <v>0</v>
          </cell>
          <cell r="B2092">
            <v>0</v>
          </cell>
          <cell r="C2092">
            <v>0</v>
          </cell>
        </row>
        <row r="2094">
          <cell r="B2094" t="str">
            <v>MANO DE OBRA</v>
          </cell>
        </row>
        <row r="2095">
          <cell r="B2095">
            <v>0</v>
          </cell>
          <cell r="C2095">
            <v>0</v>
          </cell>
        </row>
        <row r="2096">
          <cell r="A2096">
            <v>0</v>
          </cell>
          <cell r="B2096">
            <v>0</v>
          </cell>
          <cell r="C2096">
            <v>0</v>
          </cell>
        </row>
        <row r="2097">
          <cell r="A2097">
            <v>0</v>
          </cell>
          <cell r="B2097">
            <v>0</v>
          </cell>
          <cell r="C2097">
            <v>0</v>
          </cell>
        </row>
        <row r="2098">
          <cell r="A2098">
            <v>0</v>
          </cell>
          <cell r="B2098">
            <v>0</v>
          </cell>
          <cell r="C2098">
            <v>0</v>
          </cell>
        </row>
        <row r="2100">
          <cell r="B2100" t="str">
            <v>TRANSPORTE</v>
          </cell>
        </row>
        <row r="2102">
          <cell r="A2102">
            <v>0</v>
          </cell>
          <cell r="B2102">
            <v>0</v>
          </cell>
          <cell r="C2102">
            <v>0</v>
          </cell>
        </row>
        <row r="2103">
          <cell r="A2103">
            <v>0</v>
          </cell>
          <cell r="B2103">
            <v>0</v>
          </cell>
          <cell r="C2103">
            <v>0</v>
          </cell>
        </row>
        <row r="2104">
          <cell r="A2104">
            <v>0</v>
          </cell>
          <cell r="B2104">
            <v>0</v>
          </cell>
          <cell r="C2104">
            <v>0</v>
          </cell>
        </row>
        <row r="2109">
          <cell r="A2109" t="str">
            <v>CODIGO</v>
          </cell>
          <cell r="B2109" t="str">
            <v>ITEM</v>
          </cell>
          <cell r="C2109" t="str">
            <v>UNIDAD</v>
          </cell>
        </row>
        <row r="2110">
          <cell r="D2110">
            <v>0</v>
          </cell>
        </row>
        <row r="2111">
          <cell r="B2111" t="str">
            <v>CODIGO</v>
          </cell>
        </row>
        <row r="2112">
          <cell r="A2112" t="str">
            <v>CODIGO</v>
          </cell>
          <cell r="B2112" t="str">
            <v>RECURSOS</v>
          </cell>
          <cell r="C2112" t="str">
            <v>UNIDAD</v>
          </cell>
          <cell r="D2112" t="str">
            <v>CANT.</v>
          </cell>
        </row>
        <row r="2113">
          <cell r="B2113" t="str">
            <v>MATERIALES</v>
          </cell>
        </row>
        <row r="2114">
          <cell r="B2114">
            <v>0</v>
          </cell>
          <cell r="C2114">
            <v>0</v>
          </cell>
        </row>
        <row r="2115">
          <cell r="B2115">
            <v>0</v>
          </cell>
          <cell r="C2115">
            <v>0</v>
          </cell>
        </row>
        <row r="2116">
          <cell r="B2116">
            <v>0</v>
          </cell>
          <cell r="C2116">
            <v>0</v>
          </cell>
        </row>
        <row r="2117">
          <cell r="B2117">
            <v>0</v>
          </cell>
          <cell r="C2117">
            <v>0</v>
          </cell>
        </row>
        <row r="2119">
          <cell r="B2119" t="str">
            <v>EQUIPO</v>
          </cell>
        </row>
        <row r="2120">
          <cell r="B2120" t="str">
            <v>HTA MENOR (5% de M. de O.)</v>
          </cell>
        </row>
        <row r="2121">
          <cell r="A2121">
            <v>0</v>
          </cell>
          <cell r="B2121">
            <v>0</v>
          </cell>
          <cell r="C2121">
            <v>0</v>
          </cell>
        </row>
        <row r="2122">
          <cell r="A2122">
            <v>0</v>
          </cell>
          <cell r="B2122">
            <v>0</v>
          </cell>
          <cell r="C2122">
            <v>0</v>
          </cell>
        </row>
        <row r="2123">
          <cell r="A2123">
            <v>0</v>
          </cell>
          <cell r="B2123">
            <v>0</v>
          </cell>
          <cell r="C2123">
            <v>0</v>
          </cell>
        </row>
        <row r="2125">
          <cell r="B2125" t="str">
            <v>MANO DE OBRA</v>
          </cell>
        </row>
        <row r="2126">
          <cell r="B2126">
            <v>0</v>
          </cell>
          <cell r="C2126">
            <v>0</v>
          </cell>
        </row>
        <row r="2127">
          <cell r="A2127">
            <v>0</v>
          </cell>
          <cell r="B2127">
            <v>0</v>
          </cell>
          <cell r="C2127">
            <v>0</v>
          </cell>
        </row>
        <row r="2128">
          <cell r="A2128">
            <v>0</v>
          </cell>
          <cell r="B2128">
            <v>0</v>
          </cell>
          <cell r="C2128">
            <v>0</v>
          </cell>
        </row>
        <row r="2129">
          <cell r="A2129">
            <v>0</v>
          </cell>
          <cell r="B2129">
            <v>0</v>
          </cell>
          <cell r="C2129">
            <v>0</v>
          </cell>
        </row>
        <row r="2131">
          <cell r="B2131" t="str">
            <v>TRANSPORTE</v>
          </cell>
        </row>
        <row r="2133">
          <cell r="A2133">
            <v>0</v>
          </cell>
          <cell r="B2133">
            <v>0</v>
          </cell>
          <cell r="C2133">
            <v>0</v>
          </cell>
        </row>
        <row r="2134">
          <cell r="A2134">
            <v>0</v>
          </cell>
          <cell r="B2134">
            <v>0</v>
          </cell>
          <cell r="C2134">
            <v>0</v>
          </cell>
        </row>
        <row r="2135">
          <cell r="A2135">
            <v>0</v>
          </cell>
          <cell r="B2135">
            <v>0</v>
          </cell>
          <cell r="C2135">
            <v>0</v>
          </cell>
        </row>
        <row r="2140">
          <cell r="A2140" t="str">
            <v>CODIGO</v>
          </cell>
          <cell r="B2140" t="str">
            <v>ITEM</v>
          </cell>
          <cell r="C2140" t="str">
            <v>UNIDAD</v>
          </cell>
        </row>
        <row r="2141">
          <cell r="D2141">
            <v>0</v>
          </cell>
        </row>
        <row r="2142">
          <cell r="B2142" t="str">
            <v>CODIGO</v>
          </cell>
        </row>
        <row r="2143">
          <cell r="A2143" t="str">
            <v>CODIGO</v>
          </cell>
          <cell r="B2143" t="str">
            <v>RECURSOS</v>
          </cell>
          <cell r="C2143" t="str">
            <v>UNIDAD</v>
          </cell>
          <cell r="D2143" t="str">
            <v>CANT.</v>
          </cell>
        </row>
        <row r="2144">
          <cell r="B2144" t="str">
            <v>MATERIALES</v>
          </cell>
        </row>
        <row r="2145">
          <cell r="B2145">
            <v>0</v>
          </cell>
          <cell r="C2145">
            <v>0</v>
          </cell>
        </row>
        <row r="2146">
          <cell r="B2146">
            <v>0</v>
          </cell>
          <cell r="C2146">
            <v>0</v>
          </cell>
        </row>
        <row r="2147">
          <cell r="B2147">
            <v>0</v>
          </cell>
          <cell r="C2147">
            <v>0</v>
          </cell>
        </row>
        <row r="2148">
          <cell r="B2148">
            <v>0</v>
          </cell>
          <cell r="C2148">
            <v>0</v>
          </cell>
        </row>
        <row r="2150">
          <cell r="B2150" t="str">
            <v>EQUIPO</v>
          </cell>
        </row>
        <row r="2151">
          <cell r="B2151" t="str">
            <v>HTA MENOR (5% de M. de O.)</v>
          </cell>
        </row>
        <row r="2152">
          <cell r="A2152">
            <v>0</v>
          </cell>
          <cell r="B2152">
            <v>0</v>
          </cell>
          <cell r="C2152">
            <v>0</v>
          </cell>
        </row>
        <row r="2153">
          <cell r="A2153">
            <v>0</v>
          </cell>
          <cell r="B2153">
            <v>0</v>
          </cell>
          <cell r="C2153">
            <v>0</v>
          </cell>
        </row>
        <row r="2154">
          <cell r="A2154">
            <v>0</v>
          </cell>
          <cell r="B2154">
            <v>0</v>
          </cell>
          <cell r="C2154">
            <v>0</v>
          </cell>
        </row>
        <row r="2156">
          <cell r="B2156" t="str">
            <v>MANO DE OBRA</v>
          </cell>
        </row>
        <row r="2157">
          <cell r="B2157">
            <v>0</v>
          </cell>
          <cell r="C2157">
            <v>0</v>
          </cell>
        </row>
        <row r="2158">
          <cell r="A2158">
            <v>0</v>
          </cell>
          <cell r="B2158">
            <v>0</v>
          </cell>
          <cell r="C2158">
            <v>0</v>
          </cell>
        </row>
        <row r="2159">
          <cell r="A2159">
            <v>0</v>
          </cell>
          <cell r="B2159">
            <v>0</v>
          </cell>
          <cell r="C2159">
            <v>0</v>
          </cell>
        </row>
        <row r="2160">
          <cell r="A2160">
            <v>0</v>
          </cell>
          <cell r="B2160">
            <v>0</v>
          </cell>
          <cell r="C2160">
            <v>0</v>
          </cell>
        </row>
        <row r="2162">
          <cell r="B2162" t="str">
            <v>TRANSPORTE</v>
          </cell>
        </row>
        <row r="2164">
          <cell r="A2164">
            <v>0</v>
          </cell>
          <cell r="B2164">
            <v>0</v>
          </cell>
          <cell r="C2164">
            <v>0</v>
          </cell>
        </row>
        <row r="2165">
          <cell r="A2165">
            <v>0</v>
          </cell>
          <cell r="B2165">
            <v>0</v>
          </cell>
          <cell r="C2165">
            <v>0</v>
          </cell>
        </row>
        <row r="2166">
          <cell r="A2166">
            <v>0</v>
          </cell>
          <cell r="B2166">
            <v>0</v>
          </cell>
          <cell r="C2166">
            <v>0</v>
          </cell>
        </row>
        <row r="2171">
          <cell r="A2171" t="str">
            <v>CODIGO</v>
          </cell>
          <cell r="B2171" t="str">
            <v>ITEM</v>
          </cell>
          <cell r="C2171" t="str">
            <v>UNIDAD</v>
          </cell>
        </row>
        <row r="2172">
          <cell r="D2172">
            <v>0</v>
          </cell>
        </row>
        <row r="2173">
          <cell r="B2173" t="str">
            <v>CODIGO</v>
          </cell>
        </row>
        <row r="2174">
          <cell r="A2174" t="str">
            <v>CODIGO</v>
          </cell>
          <cell r="B2174" t="str">
            <v>RECURSOS</v>
          </cell>
          <cell r="C2174" t="str">
            <v>UNIDAD</v>
          </cell>
          <cell r="D2174" t="str">
            <v>CANT.</v>
          </cell>
        </row>
        <row r="2175">
          <cell r="B2175" t="str">
            <v>MATERIALES</v>
          </cell>
        </row>
        <row r="2176">
          <cell r="B2176">
            <v>0</v>
          </cell>
          <cell r="C2176">
            <v>0</v>
          </cell>
        </row>
        <row r="2177">
          <cell r="B2177">
            <v>0</v>
          </cell>
          <cell r="C2177">
            <v>0</v>
          </cell>
        </row>
        <row r="2178">
          <cell r="B2178">
            <v>0</v>
          </cell>
          <cell r="C2178">
            <v>0</v>
          </cell>
        </row>
        <row r="2179">
          <cell r="B2179">
            <v>0</v>
          </cell>
          <cell r="C2179">
            <v>0</v>
          </cell>
        </row>
        <row r="2181">
          <cell r="B2181" t="str">
            <v>EQUIPO</v>
          </cell>
        </row>
        <row r="2182">
          <cell r="B2182" t="str">
            <v>HTA MENOR (5% de M. de O.)</v>
          </cell>
        </row>
        <row r="2183">
          <cell r="A2183">
            <v>0</v>
          </cell>
          <cell r="B2183">
            <v>0</v>
          </cell>
          <cell r="C2183">
            <v>0</v>
          </cell>
        </row>
        <row r="2184">
          <cell r="A2184">
            <v>0</v>
          </cell>
          <cell r="B2184">
            <v>0</v>
          </cell>
          <cell r="C2184">
            <v>0</v>
          </cell>
        </row>
        <row r="2185">
          <cell r="A2185">
            <v>0</v>
          </cell>
          <cell r="B2185">
            <v>0</v>
          </cell>
          <cell r="C2185">
            <v>0</v>
          </cell>
        </row>
        <row r="2187">
          <cell r="B2187" t="str">
            <v>MANO DE OBRA</v>
          </cell>
        </row>
        <row r="2188">
          <cell r="B2188">
            <v>0</v>
          </cell>
          <cell r="C2188">
            <v>0</v>
          </cell>
        </row>
        <row r="2189">
          <cell r="A2189">
            <v>0</v>
          </cell>
          <cell r="B2189">
            <v>0</v>
          </cell>
          <cell r="C2189">
            <v>0</v>
          </cell>
        </row>
        <row r="2190">
          <cell r="A2190">
            <v>0</v>
          </cell>
          <cell r="B2190">
            <v>0</v>
          </cell>
          <cell r="C2190">
            <v>0</v>
          </cell>
        </row>
        <row r="2191">
          <cell r="A2191">
            <v>0</v>
          </cell>
          <cell r="B2191">
            <v>0</v>
          </cell>
          <cell r="C2191">
            <v>0</v>
          </cell>
        </row>
        <row r="2193">
          <cell r="B2193" t="str">
            <v>TRANSPORTE</v>
          </cell>
        </row>
        <row r="2195">
          <cell r="A2195">
            <v>0</v>
          </cell>
          <cell r="B2195">
            <v>0</v>
          </cell>
          <cell r="C2195">
            <v>0</v>
          </cell>
        </row>
        <row r="2196">
          <cell r="A2196">
            <v>0</v>
          </cell>
          <cell r="B2196">
            <v>0</v>
          </cell>
          <cell r="C2196">
            <v>0</v>
          </cell>
        </row>
        <row r="2197">
          <cell r="A2197">
            <v>0</v>
          </cell>
          <cell r="B2197">
            <v>0</v>
          </cell>
          <cell r="C2197">
            <v>0</v>
          </cell>
        </row>
        <row r="2202">
          <cell r="A2202" t="str">
            <v>CODIGO</v>
          </cell>
          <cell r="B2202" t="str">
            <v>ITEM</v>
          </cell>
          <cell r="C2202" t="str">
            <v>UNIDAD</v>
          </cell>
        </row>
        <row r="2203">
          <cell r="D2203">
            <v>0</v>
          </cell>
        </row>
        <row r="2204">
          <cell r="B2204" t="str">
            <v>CODIGO</v>
          </cell>
        </row>
        <row r="2205">
          <cell r="A2205" t="str">
            <v>CODIGO</v>
          </cell>
          <cell r="B2205" t="str">
            <v>RECURSOS</v>
          </cell>
          <cell r="C2205" t="str">
            <v>UNIDAD</v>
          </cell>
          <cell r="D2205" t="str">
            <v>CANT.</v>
          </cell>
        </row>
        <row r="2206">
          <cell r="B2206" t="str">
            <v>MATERIALES</v>
          </cell>
        </row>
        <row r="2207">
          <cell r="B2207">
            <v>0</v>
          </cell>
          <cell r="C2207">
            <v>0</v>
          </cell>
        </row>
        <row r="2208">
          <cell r="B2208">
            <v>0</v>
          </cell>
          <cell r="C2208">
            <v>0</v>
          </cell>
        </row>
        <row r="2209">
          <cell r="B2209">
            <v>0</v>
          </cell>
          <cell r="C2209">
            <v>0</v>
          </cell>
        </row>
        <row r="2210">
          <cell r="B2210">
            <v>0</v>
          </cell>
          <cell r="C2210">
            <v>0</v>
          </cell>
        </row>
        <row r="2212">
          <cell r="B2212" t="str">
            <v>EQUIPO</v>
          </cell>
        </row>
        <row r="2213">
          <cell r="B2213" t="str">
            <v>HTA MENOR (5% de M. de O.)</v>
          </cell>
        </row>
        <row r="2214">
          <cell r="A2214">
            <v>0</v>
          </cell>
          <cell r="B2214">
            <v>0</v>
          </cell>
          <cell r="C2214">
            <v>0</v>
          </cell>
        </row>
        <row r="2215">
          <cell r="A2215">
            <v>0</v>
          </cell>
          <cell r="B2215">
            <v>0</v>
          </cell>
          <cell r="C2215">
            <v>0</v>
          </cell>
        </row>
        <row r="2216">
          <cell r="A2216">
            <v>0</v>
          </cell>
          <cell r="B2216">
            <v>0</v>
          </cell>
          <cell r="C2216">
            <v>0</v>
          </cell>
        </row>
        <row r="2218">
          <cell r="B2218" t="str">
            <v>MANO DE OBRA</v>
          </cell>
        </row>
        <row r="2219">
          <cell r="B2219">
            <v>0</v>
          </cell>
          <cell r="C2219">
            <v>0</v>
          </cell>
        </row>
        <row r="2220">
          <cell r="A2220">
            <v>0</v>
          </cell>
          <cell r="B2220">
            <v>0</v>
          </cell>
          <cell r="C2220">
            <v>0</v>
          </cell>
        </row>
        <row r="2221">
          <cell r="A2221">
            <v>0</v>
          </cell>
          <cell r="B2221">
            <v>0</v>
          </cell>
          <cell r="C2221">
            <v>0</v>
          </cell>
        </row>
        <row r="2222">
          <cell r="A2222">
            <v>0</v>
          </cell>
          <cell r="B2222">
            <v>0</v>
          </cell>
          <cell r="C2222">
            <v>0</v>
          </cell>
        </row>
        <row r="2224">
          <cell r="B2224" t="str">
            <v>TRANSPORTE</v>
          </cell>
        </row>
        <row r="2226">
          <cell r="A2226">
            <v>0</v>
          </cell>
          <cell r="B2226">
            <v>0</v>
          </cell>
          <cell r="C2226">
            <v>0</v>
          </cell>
        </row>
        <row r="2227">
          <cell r="A2227">
            <v>0</v>
          </cell>
          <cell r="B2227">
            <v>0</v>
          </cell>
          <cell r="C2227">
            <v>0</v>
          </cell>
        </row>
        <row r="2228">
          <cell r="A2228">
            <v>0</v>
          </cell>
          <cell r="B2228">
            <v>0</v>
          </cell>
          <cell r="C2228">
            <v>0</v>
          </cell>
        </row>
        <row r="2233">
          <cell r="A2233" t="str">
            <v>CODIGO</v>
          </cell>
          <cell r="B2233" t="str">
            <v>ITEM</v>
          </cell>
          <cell r="C2233" t="str">
            <v>UNIDAD</v>
          </cell>
        </row>
        <row r="2234">
          <cell r="D2234">
            <v>0</v>
          </cell>
        </row>
        <row r="2235">
          <cell r="B2235" t="str">
            <v>CODIGO</v>
          </cell>
        </row>
        <row r="2236">
          <cell r="A2236" t="str">
            <v>CODIGO</v>
          </cell>
          <cell r="B2236" t="str">
            <v>RECURSOS</v>
          </cell>
          <cell r="C2236" t="str">
            <v>UNIDAD</v>
          </cell>
          <cell r="D2236" t="str">
            <v>CANT.</v>
          </cell>
        </row>
        <row r="2237">
          <cell r="B2237" t="str">
            <v>MATERIALES</v>
          </cell>
        </row>
        <row r="2238">
          <cell r="B2238">
            <v>0</v>
          </cell>
          <cell r="C2238">
            <v>0</v>
          </cell>
        </row>
        <row r="2239">
          <cell r="B2239">
            <v>0</v>
          </cell>
          <cell r="C2239">
            <v>0</v>
          </cell>
        </row>
        <row r="2240">
          <cell r="B2240">
            <v>0</v>
          </cell>
          <cell r="C2240">
            <v>0</v>
          </cell>
        </row>
        <row r="2241">
          <cell r="B2241">
            <v>0</v>
          </cell>
          <cell r="C2241">
            <v>0</v>
          </cell>
        </row>
        <row r="2243">
          <cell r="B2243" t="str">
            <v>EQUIPO</v>
          </cell>
        </row>
        <row r="2244">
          <cell r="B2244" t="str">
            <v>HTA MENOR (5% de M. de O.)</v>
          </cell>
        </row>
        <row r="2245">
          <cell r="A2245">
            <v>0</v>
          </cell>
          <cell r="B2245">
            <v>0</v>
          </cell>
          <cell r="C2245">
            <v>0</v>
          </cell>
        </row>
        <row r="2246">
          <cell r="A2246">
            <v>0</v>
          </cell>
          <cell r="B2246">
            <v>0</v>
          </cell>
          <cell r="C2246">
            <v>0</v>
          </cell>
        </row>
        <row r="2247">
          <cell r="A2247">
            <v>0</v>
          </cell>
          <cell r="B2247">
            <v>0</v>
          </cell>
          <cell r="C2247">
            <v>0</v>
          </cell>
        </row>
        <row r="2249">
          <cell r="B2249" t="str">
            <v>MANO DE OBRA</v>
          </cell>
        </row>
        <row r="2250">
          <cell r="B2250">
            <v>0</v>
          </cell>
          <cell r="C2250">
            <v>0</v>
          </cell>
        </row>
        <row r="2251">
          <cell r="A2251">
            <v>0</v>
          </cell>
          <cell r="B2251">
            <v>0</v>
          </cell>
          <cell r="C2251">
            <v>0</v>
          </cell>
        </row>
        <row r="2252">
          <cell r="A2252">
            <v>0</v>
          </cell>
          <cell r="B2252">
            <v>0</v>
          </cell>
          <cell r="C2252">
            <v>0</v>
          </cell>
        </row>
        <row r="2253">
          <cell r="A2253">
            <v>0</v>
          </cell>
          <cell r="B2253">
            <v>0</v>
          </cell>
          <cell r="C2253">
            <v>0</v>
          </cell>
        </row>
        <row r="2255">
          <cell r="B2255" t="str">
            <v>TRANSPORTE</v>
          </cell>
        </row>
        <row r="2257">
          <cell r="A2257">
            <v>0</v>
          </cell>
          <cell r="B2257">
            <v>0</v>
          </cell>
          <cell r="C2257">
            <v>0</v>
          </cell>
        </row>
        <row r="2258">
          <cell r="A2258">
            <v>0</v>
          </cell>
          <cell r="B2258">
            <v>0</v>
          </cell>
          <cell r="C2258">
            <v>0</v>
          </cell>
        </row>
        <row r="2259">
          <cell r="A2259">
            <v>0</v>
          </cell>
          <cell r="B2259">
            <v>0</v>
          </cell>
          <cell r="C2259">
            <v>0</v>
          </cell>
        </row>
        <row r="2264">
          <cell r="A2264" t="str">
            <v>CODIGO</v>
          </cell>
          <cell r="B2264" t="str">
            <v>ITEM</v>
          </cell>
          <cell r="C2264" t="str">
            <v>UNIDAD</v>
          </cell>
        </row>
        <row r="2265">
          <cell r="D2265">
            <v>0</v>
          </cell>
        </row>
        <row r="2266">
          <cell r="B2266" t="str">
            <v>CODIGO</v>
          </cell>
        </row>
        <row r="2267">
          <cell r="A2267" t="str">
            <v>CODIGO</v>
          </cell>
          <cell r="B2267" t="str">
            <v>RECURSOS</v>
          </cell>
          <cell r="C2267" t="str">
            <v>UNIDAD</v>
          </cell>
          <cell r="D2267" t="str">
            <v>CANT.</v>
          </cell>
        </row>
        <row r="2268">
          <cell r="B2268" t="str">
            <v>MATERIALES</v>
          </cell>
        </row>
        <row r="2269">
          <cell r="B2269">
            <v>0</v>
          </cell>
          <cell r="C2269">
            <v>0</v>
          </cell>
        </row>
        <row r="2270">
          <cell r="B2270">
            <v>0</v>
          </cell>
          <cell r="C2270">
            <v>0</v>
          </cell>
        </row>
        <row r="2271">
          <cell r="B2271">
            <v>0</v>
          </cell>
          <cell r="C2271">
            <v>0</v>
          </cell>
        </row>
        <row r="2272">
          <cell r="B2272">
            <v>0</v>
          </cell>
          <cell r="C2272">
            <v>0</v>
          </cell>
        </row>
        <row r="2274">
          <cell r="B2274" t="str">
            <v>EQUIPO</v>
          </cell>
        </row>
        <row r="2275">
          <cell r="B2275" t="str">
            <v>HTA MENOR (5% de M. de O.)</v>
          </cell>
        </row>
        <row r="2276">
          <cell r="A2276">
            <v>0</v>
          </cell>
          <cell r="B2276">
            <v>0</v>
          </cell>
          <cell r="C2276">
            <v>0</v>
          </cell>
        </row>
        <row r="2277">
          <cell r="A2277">
            <v>0</v>
          </cell>
          <cell r="B2277">
            <v>0</v>
          </cell>
          <cell r="C2277">
            <v>0</v>
          </cell>
        </row>
        <row r="2278">
          <cell r="A2278">
            <v>0</v>
          </cell>
          <cell r="B2278">
            <v>0</v>
          </cell>
          <cell r="C2278">
            <v>0</v>
          </cell>
        </row>
        <row r="2280">
          <cell r="B2280" t="str">
            <v>MANO DE OBRA</v>
          </cell>
        </row>
        <row r="2281">
          <cell r="B2281">
            <v>0</v>
          </cell>
          <cell r="C2281">
            <v>0</v>
          </cell>
        </row>
        <row r="2282">
          <cell r="A2282">
            <v>0</v>
          </cell>
          <cell r="B2282">
            <v>0</v>
          </cell>
          <cell r="C2282">
            <v>0</v>
          </cell>
        </row>
        <row r="2283">
          <cell r="A2283">
            <v>0</v>
          </cell>
          <cell r="B2283">
            <v>0</v>
          </cell>
          <cell r="C2283">
            <v>0</v>
          </cell>
        </row>
        <row r="2284">
          <cell r="A2284">
            <v>0</v>
          </cell>
          <cell r="B2284">
            <v>0</v>
          </cell>
          <cell r="C2284">
            <v>0</v>
          </cell>
        </row>
        <row r="2286">
          <cell r="B2286" t="str">
            <v>TRANSPORTE</v>
          </cell>
        </row>
        <row r="2288">
          <cell r="A2288">
            <v>0</v>
          </cell>
          <cell r="B2288">
            <v>0</v>
          </cell>
          <cell r="C2288">
            <v>0</v>
          </cell>
        </row>
        <row r="2289">
          <cell r="A2289">
            <v>0</v>
          </cell>
          <cell r="B2289">
            <v>0</v>
          </cell>
          <cell r="C2289">
            <v>0</v>
          </cell>
        </row>
        <row r="2290">
          <cell r="A2290">
            <v>0</v>
          </cell>
          <cell r="B2290">
            <v>0</v>
          </cell>
          <cell r="C2290">
            <v>0</v>
          </cell>
        </row>
        <row r="2295">
          <cell r="A2295" t="str">
            <v>CODIGO</v>
          </cell>
          <cell r="B2295" t="str">
            <v>ITEM</v>
          </cell>
          <cell r="C2295" t="str">
            <v>UNIDAD</v>
          </cell>
        </row>
        <row r="2296">
          <cell r="D2296">
            <v>0</v>
          </cell>
        </row>
        <row r="2297">
          <cell r="B2297" t="str">
            <v>CODIGO</v>
          </cell>
        </row>
        <row r="2298">
          <cell r="A2298" t="str">
            <v>CODIGO</v>
          </cell>
          <cell r="B2298" t="str">
            <v>RECURSOS</v>
          </cell>
          <cell r="C2298" t="str">
            <v>UNIDAD</v>
          </cell>
          <cell r="D2298" t="str">
            <v>CANT.</v>
          </cell>
        </row>
        <row r="2299">
          <cell r="B2299" t="str">
            <v>MATERIALES</v>
          </cell>
        </row>
        <row r="2300">
          <cell r="B2300">
            <v>0</v>
          </cell>
          <cell r="C2300">
            <v>0</v>
          </cell>
        </row>
        <row r="2301">
          <cell r="B2301">
            <v>0</v>
          </cell>
          <cell r="C2301">
            <v>0</v>
          </cell>
        </row>
        <row r="2302">
          <cell r="B2302">
            <v>0</v>
          </cell>
          <cell r="C2302">
            <v>0</v>
          </cell>
        </row>
        <row r="2303">
          <cell r="B2303">
            <v>0</v>
          </cell>
          <cell r="C2303">
            <v>0</v>
          </cell>
        </row>
        <row r="2305">
          <cell r="B2305" t="str">
            <v>EQUIPO</v>
          </cell>
        </row>
        <row r="2306">
          <cell r="B2306" t="str">
            <v>HTA MENOR (5% de M. de O.)</v>
          </cell>
        </row>
        <row r="2307">
          <cell r="A2307">
            <v>0</v>
          </cell>
          <cell r="B2307">
            <v>0</v>
          </cell>
          <cell r="C2307">
            <v>0</v>
          </cell>
        </row>
        <row r="2308">
          <cell r="A2308">
            <v>0</v>
          </cell>
          <cell r="B2308">
            <v>0</v>
          </cell>
          <cell r="C2308">
            <v>0</v>
          </cell>
        </row>
        <row r="2309">
          <cell r="A2309">
            <v>0</v>
          </cell>
          <cell r="B2309">
            <v>0</v>
          </cell>
          <cell r="C2309">
            <v>0</v>
          </cell>
        </row>
        <row r="2311">
          <cell r="B2311" t="str">
            <v>MANO DE OBRA</v>
          </cell>
        </row>
        <row r="2312">
          <cell r="B2312">
            <v>0</v>
          </cell>
          <cell r="C2312">
            <v>0</v>
          </cell>
        </row>
        <row r="2313">
          <cell r="A2313">
            <v>0</v>
          </cell>
          <cell r="B2313">
            <v>0</v>
          </cell>
          <cell r="C2313">
            <v>0</v>
          </cell>
        </row>
        <row r="2314">
          <cell r="A2314">
            <v>0</v>
          </cell>
          <cell r="B2314">
            <v>0</v>
          </cell>
          <cell r="C2314">
            <v>0</v>
          </cell>
        </row>
        <row r="2315">
          <cell r="A2315">
            <v>0</v>
          </cell>
          <cell r="B2315">
            <v>0</v>
          </cell>
          <cell r="C2315">
            <v>0</v>
          </cell>
        </row>
        <row r="2317">
          <cell r="B2317" t="str">
            <v>TRANSPORTE</v>
          </cell>
        </row>
        <row r="2319">
          <cell r="A2319">
            <v>0</v>
          </cell>
          <cell r="B2319">
            <v>0</v>
          </cell>
          <cell r="C2319">
            <v>0</v>
          </cell>
        </row>
        <row r="2320">
          <cell r="A2320">
            <v>0</v>
          </cell>
          <cell r="B2320">
            <v>0</v>
          </cell>
          <cell r="C2320">
            <v>0</v>
          </cell>
        </row>
        <row r="2321">
          <cell r="A2321">
            <v>0</v>
          </cell>
          <cell r="B2321">
            <v>0</v>
          </cell>
          <cell r="C2321">
            <v>0</v>
          </cell>
        </row>
        <row r="2326">
          <cell r="A2326" t="str">
            <v>CODIGO</v>
          </cell>
          <cell r="B2326" t="str">
            <v>ITEM</v>
          </cell>
          <cell r="C2326" t="str">
            <v>UNIDAD</v>
          </cell>
        </row>
        <row r="2327">
          <cell r="D2327">
            <v>0</v>
          </cell>
        </row>
        <row r="2328">
          <cell r="B2328" t="str">
            <v>CODIGO</v>
          </cell>
        </row>
        <row r="2329">
          <cell r="A2329" t="str">
            <v>CODIGO</v>
          </cell>
          <cell r="B2329" t="str">
            <v>RECURSOS</v>
          </cell>
          <cell r="C2329" t="str">
            <v>UNIDAD</v>
          </cell>
          <cell r="D2329" t="str">
            <v>CANT.</v>
          </cell>
        </row>
        <row r="2330">
          <cell r="B2330" t="str">
            <v>MATERIALES</v>
          </cell>
        </row>
        <row r="2331">
          <cell r="B2331">
            <v>0</v>
          </cell>
          <cell r="C2331">
            <v>0</v>
          </cell>
        </row>
        <row r="2332">
          <cell r="B2332">
            <v>0</v>
          </cell>
          <cell r="C2332">
            <v>0</v>
          </cell>
        </row>
        <row r="2333">
          <cell r="B2333">
            <v>0</v>
          </cell>
          <cell r="C2333">
            <v>0</v>
          </cell>
        </row>
        <row r="2334">
          <cell r="B2334">
            <v>0</v>
          </cell>
          <cell r="C2334">
            <v>0</v>
          </cell>
        </row>
        <row r="2336">
          <cell r="B2336" t="str">
            <v>EQUIPO</v>
          </cell>
        </row>
        <row r="2337">
          <cell r="B2337" t="str">
            <v>HTA MENOR (5% de M. de O.)</v>
          </cell>
        </row>
        <row r="2338">
          <cell r="A2338">
            <v>0</v>
          </cell>
          <cell r="B2338">
            <v>0</v>
          </cell>
          <cell r="C2338">
            <v>0</v>
          </cell>
        </row>
        <row r="2339">
          <cell r="A2339">
            <v>0</v>
          </cell>
          <cell r="B2339">
            <v>0</v>
          </cell>
          <cell r="C2339">
            <v>0</v>
          </cell>
        </row>
        <row r="2340">
          <cell r="A2340">
            <v>0</v>
          </cell>
          <cell r="B2340">
            <v>0</v>
          </cell>
          <cell r="C2340">
            <v>0</v>
          </cell>
        </row>
        <row r="2342">
          <cell r="B2342" t="str">
            <v>MANO DE OBRA</v>
          </cell>
        </row>
        <row r="2343">
          <cell r="B2343">
            <v>0</v>
          </cell>
          <cell r="C2343">
            <v>0</v>
          </cell>
        </row>
        <row r="2344">
          <cell r="A2344">
            <v>0</v>
          </cell>
          <cell r="B2344">
            <v>0</v>
          </cell>
          <cell r="C2344">
            <v>0</v>
          </cell>
        </row>
        <row r="2345">
          <cell r="A2345">
            <v>0</v>
          </cell>
          <cell r="B2345">
            <v>0</v>
          </cell>
          <cell r="C2345">
            <v>0</v>
          </cell>
        </row>
        <row r="2346">
          <cell r="A2346">
            <v>0</v>
          </cell>
          <cell r="B2346">
            <v>0</v>
          </cell>
          <cell r="C2346">
            <v>0</v>
          </cell>
        </row>
        <row r="2348">
          <cell r="B2348" t="str">
            <v>TRANSPORTE</v>
          </cell>
        </row>
        <row r="2350">
          <cell r="A2350">
            <v>0</v>
          </cell>
          <cell r="B2350">
            <v>0</v>
          </cell>
          <cell r="C2350">
            <v>0</v>
          </cell>
        </row>
        <row r="2351">
          <cell r="A2351">
            <v>0</v>
          </cell>
          <cell r="B2351">
            <v>0</v>
          </cell>
          <cell r="C2351">
            <v>0</v>
          </cell>
        </row>
        <row r="2352">
          <cell r="A2352">
            <v>0</v>
          </cell>
          <cell r="B2352">
            <v>0</v>
          </cell>
          <cell r="C2352">
            <v>0</v>
          </cell>
        </row>
        <row r="2357">
          <cell r="A2357" t="str">
            <v>CODIGO</v>
          </cell>
          <cell r="B2357" t="str">
            <v>ITEM</v>
          </cell>
          <cell r="C2357" t="str">
            <v>UNIDAD</v>
          </cell>
        </row>
        <row r="2358">
          <cell r="D2358">
            <v>0</v>
          </cell>
        </row>
        <row r="2359">
          <cell r="B2359" t="str">
            <v>CODIGO</v>
          </cell>
        </row>
        <row r="2360">
          <cell r="A2360" t="str">
            <v>CODIGO</v>
          </cell>
          <cell r="B2360" t="str">
            <v>RECURSOS</v>
          </cell>
          <cell r="C2360" t="str">
            <v>UNIDAD</v>
          </cell>
          <cell r="D2360" t="str">
            <v>CANT.</v>
          </cell>
        </row>
        <row r="2361">
          <cell r="B2361" t="str">
            <v>MATERIALES</v>
          </cell>
        </row>
        <row r="2362">
          <cell r="B2362">
            <v>0</v>
          </cell>
          <cell r="C2362">
            <v>0</v>
          </cell>
        </row>
        <row r="2363">
          <cell r="B2363">
            <v>0</v>
          </cell>
          <cell r="C2363">
            <v>0</v>
          </cell>
        </row>
        <row r="2364">
          <cell r="B2364">
            <v>0</v>
          </cell>
          <cell r="C2364">
            <v>0</v>
          </cell>
        </row>
        <row r="2365">
          <cell r="B2365">
            <v>0</v>
          </cell>
          <cell r="C2365">
            <v>0</v>
          </cell>
        </row>
        <row r="2367">
          <cell r="B2367" t="str">
            <v>EQUIPO</v>
          </cell>
        </row>
        <row r="2368">
          <cell r="B2368" t="str">
            <v>HTA MENOR (5% de M. de O.)</v>
          </cell>
        </row>
        <row r="2369">
          <cell r="A2369">
            <v>0</v>
          </cell>
          <cell r="B2369">
            <v>0</v>
          </cell>
          <cell r="C2369">
            <v>0</v>
          </cell>
        </row>
        <row r="2370">
          <cell r="A2370">
            <v>0</v>
          </cell>
          <cell r="B2370">
            <v>0</v>
          </cell>
          <cell r="C2370">
            <v>0</v>
          </cell>
        </row>
        <row r="2371">
          <cell r="A2371">
            <v>0</v>
          </cell>
          <cell r="B2371">
            <v>0</v>
          </cell>
          <cell r="C2371">
            <v>0</v>
          </cell>
        </row>
        <row r="2373">
          <cell r="B2373" t="str">
            <v>MANO DE OBRA</v>
          </cell>
        </row>
        <row r="2374">
          <cell r="B2374">
            <v>0</v>
          </cell>
          <cell r="C2374">
            <v>0</v>
          </cell>
        </row>
        <row r="2375">
          <cell r="A2375">
            <v>0</v>
          </cell>
          <cell r="B2375">
            <v>0</v>
          </cell>
          <cell r="C2375">
            <v>0</v>
          </cell>
        </row>
        <row r="2376">
          <cell r="A2376">
            <v>0</v>
          </cell>
          <cell r="B2376">
            <v>0</v>
          </cell>
          <cell r="C2376">
            <v>0</v>
          </cell>
        </row>
        <row r="2377">
          <cell r="A2377">
            <v>0</v>
          </cell>
          <cell r="B2377">
            <v>0</v>
          </cell>
          <cell r="C2377">
            <v>0</v>
          </cell>
        </row>
        <row r="2379">
          <cell r="B2379" t="str">
            <v>TRANSPORTE</v>
          </cell>
        </row>
        <row r="2381">
          <cell r="A2381">
            <v>0</v>
          </cell>
          <cell r="B2381">
            <v>0</v>
          </cell>
          <cell r="C2381">
            <v>0</v>
          </cell>
        </row>
        <row r="2382">
          <cell r="A2382">
            <v>0</v>
          </cell>
          <cell r="B2382">
            <v>0</v>
          </cell>
          <cell r="C2382">
            <v>0</v>
          </cell>
        </row>
        <row r="2383">
          <cell r="A2383">
            <v>0</v>
          </cell>
          <cell r="B2383">
            <v>0</v>
          </cell>
          <cell r="C2383">
            <v>0</v>
          </cell>
        </row>
        <row r="2388">
          <cell r="A2388" t="str">
            <v>CODIGO</v>
          </cell>
          <cell r="B2388" t="str">
            <v>ITEM</v>
          </cell>
          <cell r="C2388" t="str">
            <v>UNIDAD</v>
          </cell>
        </row>
        <row r="2389">
          <cell r="D2389">
            <v>0</v>
          </cell>
        </row>
        <row r="2390">
          <cell r="B2390" t="str">
            <v>CODIGO</v>
          </cell>
        </row>
        <row r="2391">
          <cell r="A2391" t="str">
            <v>CODIGO</v>
          </cell>
          <cell r="B2391" t="str">
            <v>RECURSOS</v>
          </cell>
          <cell r="C2391" t="str">
            <v>UNIDAD</v>
          </cell>
          <cell r="D2391" t="str">
            <v>CANT.</v>
          </cell>
        </row>
        <row r="2392">
          <cell r="B2392" t="str">
            <v>MATERIALES</v>
          </cell>
        </row>
        <row r="2393">
          <cell r="B2393">
            <v>0</v>
          </cell>
          <cell r="C2393">
            <v>0</v>
          </cell>
        </row>
        <row r="2394">
          <cell r="B2394">
            <v>0</v>
          </cell>
          <cell r="C2394">
            <v>0</v>
          </cell>
        </row>
        <row r="2395">
          <cell r="B2395">
            <v>0</v>
          </cell>
          <cell r="C2395">
            <v>0</v>
          </cell>
        </row>
        <row r="2396">
          <cell r="B2396">
            <v>0</v>
          </cell>
          <cell r="C2396">
            <v>0</v>
          </cell>
        </row>
        <row r="2398">
          <cell r="B2398" t="str">
            <v>EQUIPO</v>
          </cell>
        </row>
        <row r="2399">
          <cell r="B2399" t="str">
            <v>HTA MENOR (5% de M. de O.)</v>
          </cell>
        </row>
        <row r="2400">
          <cell r="A2400">
            <v>0</v>
          </cell>
          <cell r="B2400">
            <v>0</v>
          </cell>
          <cell r="C2400">
            <v>0</v>
          </cell>
        </row>
        <row r="2401">
          <cell r="A2401">
            <v>0</v>
          </cell>
          <cell r="B2401">
            <v>0</v>
          </cell>
          <cell r="C2401">
            <v>0</v>
          </cell>
        </row>
        <row r="2402">
          <cell r="A2402">
            <v>0</v>
          </cell>
          <cell r="B2402">
            <v>0</v>
          </cell>
          <cell r="C2402">
            <v>0</v>
          </cell>
        </row>
        <row r="2404">
          <cell r="B2404" t="str">
            <v>MANO DE OBRA</v>
          </cell>
        </row>
        <row r="2405">
          <cell r="B2405">
            <v>0</v>
          </cell>
          <cell r="C2405">
            <v>0</v>
          </cell>
        </row>
        <row r="2406">
          <cell r="A2406">
            <v>0</v>
          </cell>
          <cell r="B2406">
            <v>0</v>
          </cell>
          <cell r="C2406">
            <v>0</v>
          </cell>
        </row>
        <row r="2407">
          <cell r="A2407">
            <v>0</v>
          </cell>
          <cell r="B2407">
            <v>0</v>
          </cell>
          <cell r="C2407">
            <v>0</v>
          </cell>
        </row>
        <row r="2408">
          <cell r="A2408">
            <v>0</v>
          </cell>
          <cell r="B2408">
            <v>0</v>
          </cell>
          <cell r="C2408">
            <v>0</v>
          </cell>
        </row>
        <row r="2410">
          <cell r="B2410" t="str">
            <v>TRANSPORTE</v>
          </cell>
        </row>
        <row r="2412">
          <cell r="A2412">
            <v>0</v>
          </cell>
          <cell r="B2412">
            <v>0</v>
          </cell>
          <cell r="C2412">
            <v>0</v>
          </cell>
        </row>
        <row r="2413">
          <cell r="A2413">
            <v>0</v>
          </cell>
          <cell r="B2413">
            <v>0</v>
          </cell>
          <cell r="C2413">
            <v>0</v>
          </cell>
        </row>
        <row r="2414">
          <cell r="A2414">
            <v>0</v>
          </cell>
          <cell r="B2414">
            <v>0</v>
          </cell>
          <cell r="C2414">
            <v>0</v>
          </cell>
        </row>
        <row r="2419">
          <cell r="A2419" t="str">
            <v>CODIGO</v>
          </cell>
          <cell r="B2419" t="str">
            <v>ITEM</v>
          </cell>
          <cell r="C2419" t="str">
            <v>UNIDAD</v>
          </cell>
        </row>
        <row r="2420">
          <cell r="D2420">
            <v>0</v>
          </cell>
        </row>
        <row r="2421">
          <cell r="B2421" t="str">
            <v>CODIGO</v>
          </cell>
        </row>
        <row r="2422">
          <cell r="A2422" t="str">
            <v>CODIGO</v>
          </cell>
          <cell r="B2422" t="str">
            <v>RECURSOS</v>
          </cell>
          <cell r="C2422" t="str">
            <v>UNIDAD</v>
          </cell>
          <cell r="D2422" t="str">
            <v>CANT.</v>
          </cell>
        </row>
        <row r="2423">
          <cell r="B2423" t="str">
            <v>MATERIALES</v>
          </cell>
        </row>
        <row r="2424">
          <cell r="B2424">
            <v>0</v>
          </cell>
          <cell r="C2424">
            <v>0</v>
          </cell>
        </row>
        <row r="2425">
          <cell r="B2425">
            <v>0</v>
          </cell>
          <cell r="C2425">
            <v>0</v>
          </cell>
        </row>
        <row r="2426">
          <cell r="B2426">
            <v>0</v>
          </cell>
          <cell r="C2426">
            <v>0</v>
          </cell>
        </row>
        <row r="2427">
          <cell r="B2427">
            <v>0</v>
          </cell>
          <cell r="C2427">
            <v>0</v>
          </cell>
        </row>
        <row r="2429">
          <cell r="B2429" t="str">
            <v>EQUIPO</v>
          </cell>
        </row>
        <row r="2430">
          <cell r="B2430" t="str">
            <v>HTA MENOR (5% de M. de O.)</v>
          </cell>
        </row>
        <row r="2431">
          <cell r="A2431">
            <v>0</v>
          </cell>
          <cell r="B2431">
            <v>0</v>
          </cell>
          <cell r="C2431">
            <v>0</v>
          </cell>
        </row>
        <row r="2432">
          <cell r="A2432">
            <v>0</v>
          </cell>
          <cell r="B2432">
            <v>0</v>
          </cell>
          <cell r="C2432">
            <v>0</v>
          </cell>
        </row>
        <row r="2433">
          <cell r="A2433">
            <v>0</v>
          </cell>
          <cell r="B2433">
            <v>0</v>
          </cell>
          <cell r="C2433">
            <v>0</v>
          </cell>
        </row>
        <row r="2435">
          <cell r="B2435" t="str">
            <v>MANO DE OBRA</v>
          </cell>
        </row>
        <row r="2436">
          <cell r="B2436">
            <v>0</v>
          </cell>
          <cell r="C2436">
            <v>0</v>
          </cell>
        </row>
        <row r="2437">
          <cell r="A2437">
            <v>0</v>
          </cell>
          <cell r="B2437">
            <v>0</v>
          </cell>
          <cell r="C2437">
            <v>0</v>
          </cell>
        </row>
        <row r="2438">
          <cell r="A2438">
            <v>0</v>
          </cell>
          <cell r="B2438">
            <v>0</v>
          </cell>
          <cell r="C2438">
            <v>0</v>
          </cell>
        </row>
        <row r="2439">
          <cell r="A2439">
            <v>0</v>
          </cell>
          <cell r="B2439">
            <v>0</v>
          </cell>
          <cell r="C2439">
            <v>0</v>
          </cell>
        </row>
        <row r="2441">
          <cell r="B2441" t="str">
            <v>TRANSPORTE</v>
          </cell>
        </row>
        <row r="2443">
          <cell r="A2443">
            <v>0</v>
          </cell>
          <cell r="B2443">
            <v>0</v>
          </cell>
          <cell r="C2443">
            <v>0</v>
          </cell>
        </row>
        <row r="2444">
          <cell r="A2444">
            <v>0</v>
          </cell>
          <cell r="B2444">
            <v>0</v>
          </cell>
          <cell r="C2444">
            <v>0</v>
          </cell>
        </row>
        <row r="2445">
          <cell r="A2445">
            <v>0</v>
          </cell>
          <cell r="B2445">
            <v>0</v>
          </cell>
          <cell r="C2445">
            <v>0</v>
          </cell>
        </row>
        <row r="2451">
          <cell r="A2451" t="str">
            <v>CODIGO</v>
          </cell>
          <cell r="B2451" t="str">
            <v>ITEM</v>
          </cell>
          <cell r="C2451" t="str">
            <v>UNIDAD</v>
          </cell>
        </row>
        <row r="2452">
          <cell r="D2452">
            <v>0</v>
          </cell>
        </row>
        <row r="2453">
          <cell r="B2453" t="str">
            <v>CODIGO</v>
          </cell>
        </row>
        <row r="2454">
          <cell r="A2454" t="str">
            <v>CODIGO</v>
          </cell>
          <cell r="B2454" t="str">
            <v>RECURSOS</v>
          </cell>
          <cell r="C2454" t="str">
            <v>UNIDAD</v>
          </cell>
          <cell r="D2454" t="str">
            <v>CANT.</v>
          </cell>
        </row>
        <row r="2455">
          <cell r="B2455" t="str">
            <v>MATERIALES</v>
          </cell>
        </row>
        <row r="2456">
          <cell r="B2456">
            <v>0</v>
          </cell>
          <cell r="C2456">
            <v>0</v>
          </cell>
        </row>
        <row r="2457">
          <cell r="B2457">
            <v>0</v>
          </cell>
          <cell r="C2457">
            <v>0</v>
          </cell>
        </row>
        <row r="2458">
          <cell r="B2458">
            <v>0</v>
          </cell>
          <cell r="C2458">
            <v>0</v>
          </cell>
        </row>
        <row r="2459">
          <cell r="B2459">
            <v>0</v>
          </cell>
          <cell r="C2459">
            <v>0</v>
          </cell>
        </row>
        <row r="2461">
          <cell r="B2461" t="str">
            <v>EQUIPO</v>
          </cell>
        </row>
        <row r="2462">
          <cell r="B2462" t="str">
            <v>HTA MENOR (5% de M. de O.)</v>
          </cell>
        </row>
        <row r="2463">
          <cell r="A2463">
            <v>0</v>
          </cell>
          <cell r="B2463">
            <v>0</v>
          </cell>
          <cell r="C2463">
            <v>0</v>
          </cell>
        </row>
        <row r="2464">
          <cell r="A2464">
            <v>0</v>
          </cell>
          <cell r="B2464">
            <v>0</v>
          </cell>
          <cell r="C2464">
            <v>0</v>
          </cell>
        </row>
        <row r="2465">
          <cell r="A2465">
            <v>0</v>
          </cell>
          <cell r="B2465">
            <v>0</v>
          </cell>
          <cell r="C2465">
            <v>0</v>
          </cell>
        </row>
        <row r="2467">
          <cell r="B2467" t="str">
            <v>MANO DE OBRA</v>
          </cell>
        </row>
        <row r="2468">
          <cell r="B2468">
            <v>0</v>
          </cell>
          <cell r="C2468">
            <v>0</v>
          </cell>
        </row>
        <row r="2469">
          <cell r="A2469">
            <v>0</v>
          </cell>
          <cell r="B2469">
            <v>0</v>
          </cell>
          <cell r="C2469">
            <v>0</v>
          </cell>
        </row>
        <row r="2470">
          <cell r="A2470">
            <v>0</v>
          </cell>
          <cell r="B2470">
            <v>0</v>
          </cell>
          <cell r="C2470">
            <v>0</v>
          </cell>
        </row>
        <row r="2471">
          <cell r="A2471">
            <v>0</v>
          </cell>
          <cell r="B2471">
            <v>0</v>
          </cell>
          <cell r="C2471">
            <v>0</v>
          </cell>
        </row>
        <row r="2473">
          <cell r="B2473" t="str">
            <v>TRANSPORTE</v>
          </cell>
        </row>
        <row r="2475">
          <cell r="A2475">
            <v>0</v>
          </cell>
          <cell r="B2475">
            <v>0</v>
          </cell>
          <cell r="C2475">
            <v>0</v>
          </cell>
        </row>
        <row r="2476">
          <cell r="A2476">
            <v>0</v>
          </cell>
          <cell r="B2476">
            <v>0</v>
          </cell>
          <cell r="C2476">
            <v>0</v>
          </cell>
        </row>
        <row r="2477">
          <cell r="A2477">
            <v>0</v>
          </cell>
          <cell r="B2477">
            <v>0</v>
          </cell>
          <cell r="C2477">
            <v>0</v>
          </cell>
        </row>
        <row r="2482">
          <cell r="A2482" t="str">
            <v>CODIGO</v>
          </cell>
          <cell r="B2482" t="str">
            <v>ITEM</v>
          </cell>
          <cell r="C2482" t="str">
            <v>UNIDAD</v>
          </cell>
        </row>
        <row r="2483">
          <cell r="D2483">
            <v>0</v>
          </cell>
        </row>
        <row r="2484">
          <cell r="B2484" t="str">
            <v>CODIGO</v>
          </cell>
        </row>
        <row r="2485">
          <cell r="A2485" t="str">
            <v>CODIGO</v>
          </cell>
          <cell r="B2485" t="str">
            <v>RECURSOS</v>
          </cell>
          <cell r="C2485" t="str">
            <v>UNIDAD</v>
          </cell>
          <cell r="D2485" t="str">
            <v>CANT.</v>
          </cell>
        </row>
        <row r="2486">
          <cell r="B2486" t="str">
            <v>MATERIALES</v>
          </cell>
        </row>
        <row r="2487">
          <cell r="B2487">
            <v>0</v>
          </cell>
          <cell r="C2487">
            <v>0</v>
          </cell>
        </row>
        <row r="2488">
          <cell r="B2488">
            <v>0</v>
          </cell>
          <cell r="C2488">
            <v>0</v>
          </cell>
        </row>
        <row r="2489">
          <cell r="B2489">
            <v>0</v>
          </cell>
          <cell r="C2489">
            <v>0</v>
          </cell>
        </row>
        <row r="2490">
          <cell r="B2490">
            <v>0</v>
          </cell>
          <cell r="C2490">
            <v>0</v>
          </cell>
        </row>
        <row r="2492">
          <cell r="B2492" t="str">
            <v>EQUIPO</v>
          </cell>
        </row>
        <row r="2493">
          <cell r="B2493" t="str">
            <v>HTA MENOR (5% de M. de O.)</v>
          </cell>
        </row>
        <row r="2494">
          <cell r="A2494">
            <v>0</v>
          </cell>
          <cell r="B2494">
            <v>0</v>
          </cell>
          <cell r="C2494">
            <v>0</v>
          </cell>
        </row>
        <row r="2495">
          <cell r="A2495">
            <v>0</v>
          </cell>
          <cell r="B2495">
            <v>0</v>
          </cell>
          <cell r="C2495">
            <v>0</v>
          </cell>
        </row>
        <row r="2496">
          <cell r="A2496">
            <v>0</v>
          </cell>
          <cell r="B2496">
            <v>0</v>
          </cell>
          <cell r="C2496">
            <v>0</v>
          </cell>
        </row>
        <row r="2498">
          <cell r="B2498" t="str">
            <v>MANO DE OBRA</v>
          </cell>
        </row>
        <row r="2499">
          <cell r="B2499">
            <v>0</v>
          </cell>
          <cell r="C2499">
            <v>0</v>
          </cell>
        </row>
        <row r="2500">
          <cell r="A2500">
            <v>0</v>
          </cell>
          <cell r="B2500">
            <v>0</v>
          </cell>
          <cell r="C2500">
            <v>0</v>
          </cell>
        </row>
        <row r="2501">
          <cell r="A2501">
            <v>0</v>
          </cell>
          <cell r="B2501">
            <v>0</v>
          </cell>
          <cell r="C2501">
            <v>0</v>
          </cell>
        </row>
        <row r="2502">
          <cell r="A2502">
            <v>0</v>
          </cell>
          <cell r="B2502">
            <v>0</v>
          </cell>
          <cell r="C2502">
            <v>0</v>
          </cell>
        </row>
        <row r="2504">
          <cell r="B2504" t="str">
            <v>TRANSPORTE</v>
          </cell>
        </row>
        <row r="2506">
          <cell r="A2506">
            <v>0</v>
          </cell>
          <cell r="B2506">
            <v>0</v>
          </cell>
          <cell r="C2506">
            <v>0</v>
          </cell>
        </row>
        <row r="2507">
          <cell r="A2507">
            <v>0</v>
          </cell>
          <cell r="B2507">
            <v>0</v>
          </cell>
          <cell r="C2507">
            <v>0</v>
          </cell>
        </row>
        <row r="2508">
          <cell r="A2508">
            <v>0</v>
          </cell>
          <cell r="B2508">
            <v>0</v>
          </cell>
          <cell r="C2508">
            <v>0</v>
          </cell>
        </row>
        <row r="2513">
          <cell r="A2513" t="str">
            <v>CODIGO</v>
          </cell>
          <cell r="B2513" t="str">
            <v>ITEM</v>
          </cell>
          <cell r="C2513" t="str">
            <v>UNIDAD</v>
          </cell>
        </row>
        <row r="2514">
          <cell r="D2514">
            <v>0</v>
          </cell>
        </row>
        <row r="2515">
          <cell r="B2515" t="str">
            <v>CODIGO</v>
          </cell>
        </row>
        <row r="2516">
          <cell r="A2516" t="str">
            <v>CODIGO</v>
          </cell>
          <cell r="B2516" t="str">
            <v>RECURSOS</v>
          </cell>
          <cell r="C2516" t="str">
            <v>UNIDAD</v>
          </cell>
          <cell r="D2516" t="str">
            <v>CANT.</v>
          </cell>
        </row>
        <row r="2517">
          <cell r="B2517" t="str">
            <v>MATERIALES</v>
          </cell>
        </row>
        <row r="2518">
          <cell r="B2518">
            <v>0</v>
          </cell>
          <cell r="C2518">
            <v>0</v>
          </cell>
        </row>
        <row r="2519">
          <cell r="B2519">
            <v>0</v>
          </cell>
          <cell r="C2519">
            <v>0</v>
          </cell>
        </row>
        <row r="2520">
          <cell r="B2520">
            <v>0</v>
          </cell>
          <cell r="C2520">
            <v>0</v>
          </cell>
        </row>
        <row r="2521">
          <cell r="B2521">
            <v>0</v>
          </cell>
          <cell r="C2521">
            <v>0</v>
          </cell>
        </row>
        <row r="2523">
          <cell r="B2523" t="str">
            <v>EQUIPO</v>
          </cell>
        </row>
        <row r="2524">
          <cell r="B2524" t="str">
            <v>HTA MENOR (5% de M. de O.)</v>
          </cell>
        </row>
        <row r="2525">
          <cell r="A2525">
            <v>0</v>
          </cell>
          <cell r="B2525">
            <v>0</v>
          </cell>
          <cell r="C2525">
            <v>0</v>
          </cell>
        </row>
        <row r="2526">
          <cell r="A2526">
            <v>0</v>
          </cell>
          <cell r="B2526">
            <v>0</v>
          </cell>
          <cell r="C2526">
            <v>0</v>
          </cell>
        </row>
        <row r="2527">
          <cell r="A2527">
            <v>0</v>
          </cell>
          <cell r="B2527">
            <v>0</v>
          </cell>
          <cell r="C2527">
            <v>0</v>
          </cell>
        </row>
        <row r="2529">
          <cell r="B2529" t="str">
            <v>MANO DE OBRA</v>
          </cell>
        </row>
        <row r="2530">
          <cell r="B2530">
            <v>0</v>
          </cell>
          <cell r="C2530">
            <v>0</v>
          </cell>
        </row>
        <row r="2531">
          <cell r="A2531">
            <v>0</v>
          </cell>
          <cell r="B2531">
            <v>0</v>
          </cell>
          <cell r="C2531">
            <v>0</v>
          </cell>
        </row>
        <row r="2532">
          <cell r="A2532">
            <v>0</v>
          </cell>
          <cell r="B2532">
            <v>0</v>
          </cell>
          <cell r="C2532">
            <v>0</v>
          </cell>
        </row>
        <row r="2533">
          <cell r="A2533">
            <v>0</v>
          </cell>
          <cell r="B2533">
            <v>0</v>
          </cell>
          <cell r="C2533">
            <v>0</v>
          </cell>
        </row>
        <row r="2535">
          <cell r="B2535" t="str">
            <v>TRANSPORTE</v>
          </cell>
        </row>
        <row r="2537">
          <cell r="A2537">
            <v>0</v>
          </cell>
          <cell r="B2537">
            <v>0</v>
          </cell>
          <cell r="C2537">
            <v>0</v>
          </cell>
        </row>
        <row r="2538">
          <cell r="A2538">
            <v>0</v>
          </cell>
          <cell r="B2538">
            <v>0</v>
          </cell>
          <cell r="C2538">
            <v>0</v>
          </cell>
        </row>
        <row r="2539">
          <cell r="A2539">
            <v>0</v>
          </cell>
          <cell r="B2539">
            <v>0</v>
          </cell>
          <cell r="C2539">
            <v>0</v>
          </cell>
        </row>
        <row r="2544">
          <cell r="A2544" t="str">
            <v>CODIGO</v>
          </cell>
          <cell r="B2544" t="str">
            <v>ITEM</v>
          </cell>
          <cell r="C2544" t="str">
            <v>UNIDAD</v>
          </cell>
        </row>
        <row r="2545">
          <cell r="D2545">
            <v>0</v>
          </cell>
        </row>
        <row r="2546">
          <cell r="B2546" t="str">
            <v>CODIGO</v>
          </cell>
        </row>
        <row r="2547">
          <cell r="A2547" t="str">
            <v>CODIGO</v>
          </cell>
          <cell r="B2547" t="str">
            <v>RECURSOS</v>
          </cell>
          <cell r="C2547" t="str">
            <v>UNIDAD</v>
          </cell>
          <cell r="D2547" t="str">
            <v>CANT.</v>
          </cell>
        </row>
        <row r="2548">
          <cell r="B2548" t="str">
            <v>MATERIALES</v>
          </cell>
        </row>
        <row r="2549">
          <cell r="B2549">
            <v>0</v>
          </cell>
          <cell r="C2549">
            <v>0</v>
          </cell>
        </row>
        <row r="2550">
          <cell r="B2550">
            <v>0</v>
          </cell>
          <cell r="C2550">
            <v>0</v>
          </cell>
        </row>
        <row r="2551">
          <cell r="B2551">
            <v>0</v>
          </cell>
          <cell r="C2551">
            <v>0</v>
          </cell>
        </row>
        <row r="2552">
          <cell r="B2552">
            <v>0</v>
          </cell>
          <cell r="C2552">
            <v>0</v>
          </cell>
        </row>
        <row r="2554">
          <cell r="B2554" t="str">
            <v>EQUIPO</v>
          </cell>
        </row>
        <row r="2555">
          <cell r="B2555" t="str">
            <v>HTA MENOR (5% de M. de O.)</v>
          </cell>
        </row>
        <row r="2556">
          <cell r="A2556">
            <v>0</v>
          </cell>
          <cell r="B2556">
            <v>0</v>
          </cell>
          <cell r="C2556">
            <v>0</v>
          </cell>
        </row>
        <row r="2557">
          <cell r="A2557">
            <v>0</v>
          </cell>
          <cell r="B2557">
            <v>0</v>
          </cell>
          <cell r="C2557">
            <v>0</v>
          </cell>
        </row>
        <row r="2558">
          <cell r="A2558">
            <v>0</v>
          </cell>
          <cell r="B2558">
            <v>0</v>
          </cell>
          <cell r="C2558">
            <v>0</v>
          </cell>
        </row>
        <row r="2560">
          <cell r="B2560" t="str">
            <v>MANO DE OBRA</v>
          </cell>
        </row>
        <row r="2561">
          <cell r="B2561">
            <v>0</v>
          </cell>
          <cell r="C2561">
            <v>0</v>
          </cell>
        </row>
        <row r="2562">
          <cell r="A2562">
            <v>0</v>
          </cell>
          <cell r="B2562">
            <v>0</v>
          </cell>
          <cell r="C2562">
            <v>0</v>
          </cell>
        </row>
        <row r="2563">
          <cell r="A2563">
            <v>0</v>
          </cell>
          <cell r="B2563">
            <v>0</v>
          </cell>
          <cell r="C2563">
            <v>0</v>
          </cell>
        </row>
        <row r="2564">
          <cell r="A2564">
            <v>0</v>
          </cell>
          <cell r="B2564">
            <v>0</v>
          </cell>
          <cell r="C2564">
            <v>0</v>
          </cell>
        </row>
        <row r="2566">
          <cell r="B2566" t="str">
            <v>TRANSPORTE</v>
          </cell>
        </row>
        <row r="2568">
          <cell r="A2568">
            <v>0</v>
          </cell>
          <cell r="B2568">
            <v>0</v>
          </cell>
          <cell r="C2568">
            <v>0</v>
          </cell>
        </row>
        <row r="2569">
          <cell r="A2569">
            <v>0</v>
          </cell>
          <cell r="B2569">
            <v>0</v>
          </cell>
          <cell r="C2569">
            <v>0</v>
          </cell>
        </row>
        <row r="2570">
          <cell r="A2570">
            <v>0</v>
          </cell>
          <cell r="B2570">
            <v>0</v>
          </cell>
          <cell r="C2570">
            <v>0</v>
          </cell>
        </row>
        <row r="2575">
          <cell r="A2575" t="str">
            <v>CODIGO</v>
          </cell>
          <cell r="B2575" t="str">
            <v>ITEM</v>
          </cell>
          <cell r="C2575" t="str">
            <v>UNIDAD</v>
          </cell>
        </row>
        <row r="2576">
          <cell r="D2576">
            <v>0</v>
          </cell>
        </row>
        <row r="2577">
          <cell r="B2577" t="str">
            <v>CODIGO</v>
          </cell>
        </row>
        <row r="2578">
          <cell r="A2578" t="str">
            <v>CODIGO</v>
          </cell>
          <cell r="B2578" t="str">
            <v>RECURSOS</v>
          </cell>
          <cell r="C2578" t="str">
            <v>UNIDAD</v>
          </cell>
          <cell r="D2578" t="str">
            <v>CANT.</v>
          </cell>
        </row>
        <row r="2579">
          <cell r="B2579" t="str">
            <v>MATERIALES</v>
          </cell>
        </row>
        <row r="2580">
          <cell r="B2580">
            <v>0</v>
          </cell>
          <cell r="C2580">
            <v>0</v>
          </cell>
        </row>
        <row r="2581">
          <cell r="B2581">
            <v>0</v>
          </cell>
          <cell r="C2581">
            <v>0</v>
          </cell>
        </row>
        <row r="2582">
          <cell r="B2582">
            <v>0</v>
          </cell>
          <cell r="C2582">
            <v>0</v>
          </cell>
        </row>
        <row r="2583">
          <cell r="B2583">
            <v>0</v>
          </cell>
          <cell r="C2583">
            <v>0</v>
          </cell>
        </row>
        <row r="2585">
          <cell r="B2585" t="str">
            <v>EQUIPO</v>
          </cell>
        </row>
        <row r="2586">
          <cell r="B2586" t="str">
            <v>HTA MENOR (5% de M. de O.)</v>
          </cell>
        </row>
        <row r="2587">
          <cell r="A2587">
            <v>0</v>
          </cell>
          <cell r="B2587">
            <v>0</v>
          </cell>
          <cell r="C2587">
            <v>0</v>
          </cell>
        </row>
        <row r="2588">
          <cell r="A2588">
            <v>0</v>
          </cell>
          <cell r="B2588">
            <v>0</v>
          </cell>
          <cell r="C2588">
            <v>0</v>
          </cell>
        </row>
        <row r="2589">
          <cell r="A2589">
            <v>0</v>
          </cell>
          <cell r="B2589">
            <v>0</v>
          </cell>
          <cell r="C2589">
            <v>0</v>
          </cell>
        </row>
        <row r="2591">
          <cell r="B2591" t="str">
            <v>MANO DE OBRA</v>
          </cell>
        </row>
        <row r="2592">
          <cell r="B2592">
            <v>0</v>
          </cell>
          <cell r="C2592">
            <v>0</v>
          </cell>
        </row>
        <row r="2593">
          <cell r="A2593">
            <v>0</v>
          </cell>
          <cell r="B2593">
            <v>0</v>
          </cell>
          <cell r="C2593">
            <v>0</v>
          </cell>
        </row>
        <row r="2594">
          <cell r="A2594">
            <v>0</v>
          </cell>
          <cell r="B2594">
            <v>0</v>
          </cell>
          <cell r="C2594">
            <v>0</v>
          </cell>
        </row>
        <row r="2595">
          <cell r="A2595">
            <v>0</v>
          </cell>
          <cell r="B2595">
            <v>0</v>
          </cell>
          <cell r="C2595">
            <v>0</v>
          </cell>
        </row>
        <row r="2597">
          <cell r="B2597" t="str">
            <v>TRANSPORTE</v>
          </cell>
        </row>
        <row r="2599">
          <cell r="A2599">
            <v>0</v>
          </cell>
          <cell r="B2599">
            <v>0</v>
          </cell>
          <cell r="C2599">
            <v>0</v>
          </cell>
        </row>
        <row r="2600">
          <cell r="A2600">
            <v>0</v>
          </cell>
          <cell r="B2600">
            <v>0</v>
          </cell>
          <cell r="C2600">
            <v>0</v>
          </cell>
        </row>
        <row r="2601">
          <cell r="A2601">
            <v>0</v>
          </cell>
          <cell r="B2601">
            <v>0</v>
          </cell>
          <cell r="C2601">
            <v>0</v>
          </cell>
        </row>
        <row r="2606">
          <cell r="A2606" t="str">
            <v>CODIGO</v>
          </cell>
          <cell r="B2606" t="str">
            <v>ITEM</v>
          </cell>
          <cell r="C2606" t="str">
            <v>UNIDAD</v>
          </cell>
        </row>
        <row r="2607">
          <cell r="D2607">
            <v>0</v>
          </cell>
        </row>
        <row r="2608">
          <cell r="B2608" t="str">
            <v>CODIGO</v>
          </cell>
        </row>
        <row r="2609">
          <cell r="A2609" t="str">
            <v>CODIGO</v>
          </cell>
          <cell r="B2609" t="str">
            <v>RECURSOS</v>
          </cell>
          <cell r="C2609" t="str">
            <v>UNIDAD</v>
          </cell>
          <cell r="D2609" t="str">
            <v>CANT.</v>
          </cell>
        </row>
        <row r="2610">
          <cell r="B2610" t="str">
            <v>MATERIALES</v>
          </cell>
        </row>
        <row r="2611">
          <cell r="B2611">
            <v>0</v>
          </cell>
          <cell r="C2611">
            <v>0</v>
          </cell>
        </row>
        <row r="2612">
          <cell r="B2612">
            <v>0</v>
          </cell>
          <cell r="C2612">
            <v>0</v>
          </cell>
        </row>
        <row r="2613">
          <cell r="B2613">
            <v>0</v>
          </cell>
          <cell r="C2613">
            <v>0</v>
          </cell>
        </row>
        <row r="2614">
          <cell r="B2614">
            <v>0</v>
          </cell>
          <cell r="C2614">
            <v>0</v>
          </cell>
        </row>
        <row r="2616">
          <cell r="B2616" t="str">
            <v>EQUIPO</v>
          </cell>
        </row>
        <row r="2617">
          <cell r="B2617" t="str">
            <v>HTA MENOR (5% de M. de O.)</v>
          </cell>
        </row>
        <row r="2618">
          <cell r="A2618">
            <v>0</v>
          </cell>
          <cell r="B2618">
            <v>0</v>
          </cell>
          <cell r="C2618">
            <v>0</v>
          </cell>
        </row>
        <row r="2619">
          <cell r="A2619">
            <v>0</v>
          </cell>
          <cell r="B2619">
            <v>0</v>
          </cell>
          <cell r="C2619">
            <v>0</v>
          </cell>
        </row>
        <row r="2620">
          <cell r="A2620">
            <v>0</v>
          </cell>
          <cell r="B2620">
            <v>0</v>
          </cell>
          <cell r="C2620">
            <v>0</v>
          </cell>
        </row>
        <row r="2622">
          <cell r="B2622" t="str">
            <v>MANO DE OBRA</v>
          </cell>
        </row>
        <row r="2623">
          <cell r="B2623">
            <v>0</v>
          </cell>
          <cell r="C2623">
            <v>0</v>
          </cell>
        </row>
        <row r="2624">
          <cell r="A2624">
            <v>0</v>
          </cell>
          <cell r="B2624">
            <v>0</v>
          </cell>
          <cell r="C2624">
            <v>0</v>
          </cell>
        </row>
        <row r="2625">
          <cell r="A2625">
            <v>0</v>
          </cell>
          <cell r="B2625">
            <v>0</v>
          </cell>
          <cell r="C2625">
            <v>0</v>
          </cell>
        </row>
        <row r="2626">
          <cell r="A2626">
            <v>0</v>
          </cell>
          <cell r="B2626">
            <v>0</v>
          </cell>
          <cell r="C2626">
            <v>0</v>
          </cell>
        </row>
        <row r="2628">
          <cell r="B2628" t="str">
            <v>TRANSPORTE</v>
          </cell>
        </row>
        <row r="2630">
          <cell r="A2630">
            <v>0</v>
          </cell>
          <cell r="B2630">
            <v>0</v>
          </cell>
          <cell r="C2630">
            <v>0</v>
          </cell>
        </row>
        <row r="2631">
          <cell r="A2631">
            <v>0</v>
          </cell>
          <cell r="B2631">
            <v>0</v>
          </cell>
          <cell r="C2631">
            <v>0</v>
          </cell>
        </row>
        <row r="2632">
          <cell r="A2632">
            <v>0</v>
          </cell>
          <cell r="B2632">
            <v>0</v>
          </cell>
          <cell r="C2632">
            <v>0</v>
          </cell>
        </row>
        <row r="2637">
          <cell r="A2637" t="str">
            <v>CODIGO</v>
          </cell>
          <cell r="B2637" t="str">
            <v>ITEM</v>
          </cell>
          <cell r="C2637" t="str">
            <v>UNIDAD</v>
          </cell>
        </row>
        <row r="2638">
          <cell r="D2638">
            <v>0</v>
          </cell>
        </row>
        <row r="2639">
          <cell r="B2639" t="str">
            <v>CODIGO</v>
          </cell>
        </row>
        <row r="2640">
          <cell r="A2640" t="str">
            <v>CODIGO</v>
          </cell>
          <cell r="B2640" t="str">
            <v>RECURSOS</v>
          </cell>
          <cell r="C2640" t="str">
            <v>UNIDAD</v>
          </cell>
          <cell r="D2640" t="str">
            <v>CANT.</v>
          </cell>
        </row>
        <row r="2641">
          <cell r="B2641" t="str">
            <v>MATERIALES</v>
          </cell>
        </row>
        <row r="2642">
          <cell r="B2642">
            <v>0</v>
          </cell>
          <cell r="C2642">
            <v>0</v>
          </cell>
        </row>
        <row r="2643">
          <cell r="B2643">
            <v>0</v>
          </cell>
          <cell r="C2643">
            <v>0</v>
          </cell>
        </row>
        <row r="2644">
          <cell r="B2644">
            <v>0</v>
          </cell>
          <cell r="C2644">
            <v>0</v>
          </cell>
        </row>
        <row r="2645">
          <cell r="B2645">
            <v>0</v>
          </cell>
          <cell r="C2645">
            <v>0</v>
          </cell>
        </row>
        <row r="2647">
          <cell r="B2647" t="str">
            <v>EQUIPO</v>
          </cell>
        </row>
        <row r="2648">
          <cell r="B2648" t="str">
            <v>HTA MENOR (5% de M. de O.)</v>
          </cell>
        </row>
        <row r="2649">
          <cell r="A2649">
            <v>0</v>
          </cell>
          <cell r="B2649">
            <v>0</v>
          </cell>
          <cell r="C2649">
            <v>0</v>
          </cell>
        </row>
        <row r="2650">
          <cell r="A2650">
            <v>0</v>
          </cell>
          <cell r="B2650">
            <v>0</v>
          </cell>
          <cell r="C2650">
            <v>0</v>
          </cell>
        </row>
        <row r="2651">
          <cell r="A2651">
            <v>0</v>
          </cell>
          <cell r="B2651">
            <v>0</v>
          </cell>
          <cell r="C2651">
            <v>0</v>
          </cell>
        </row>
        <row r="2653">
          <cell r="B2653" t="str">
            <v>MANO DE OBRA</v>
          </cell>
        </row>
        <row r="2654">
          <cell r="B2654">
            <v>0</v>
          </cell>
          <cell r="C2654">
            <v>0</v>
          </cell>
        </row>
        <row r="2655">
          <cell r="A2655">
            <v>0</v>
          </cell>
          <cell r="B2655">
            <v>0</v>
          </cell>
          <cell r="C2655">
            <v>0</v>
          </cell>
        </row>
        <row r="2656">
          <cell r="A2656">
            <v>0</v>
          </cell>
          <cell r="B2656">
            <v>0</v>
          </cell>
          <cell r="C2656">
            <v>0</v>
          </cell>
        </row>
        <row r="2657">
          <cell r="A2657">
            <v>0</v>
          </cell>
          <cell r="B2657">
            <v>0</v>
          </cell>
          <cell r="C2657">
            <v>0</v>
          </cell>
        </row>
        <row r="2659">
          <cell r="B2659" t="str">
            <v>TRANSPORTE</v>
          </cell>
        </row>
        <row r="2661">
          <cell r="A2661">
            <v>0</v>
          </cell>
          <cell r="B2661">
            <v>0</v>
          </cell>
          <cell r="C2661">
            <v>0</v>
          </cell>
        </row>
        <row r="2662">
          <cell r="A2662">
            <v>0</v>
          </cell>
          <cell r="B2662">
            <v>0</v>
          </cell>
          <cell r="C2662">
            <v>0</v>
          </cell>
        </row>
        <row r="2663">
          <cell r="A2663">
            <v>0</v>
          </cell>
          <cell r="B2663">
            <v>0</v>
          </cell>
          <cell r="C2663">
            <v>0</v>
          </cell>
        </row>
        <row r="2668">
          <cell r="A2668" t="str">
            <v>CODIGO</v>
          </cell>
          <cell r="B2668" t="str">
            <v>ITEM</v>
          </cell>
          <cell r="C2668" t="str">
            <v>UNIDAD</v>
          </cell>
        </row>
        <row r="2669">
          <cell r="D2669">
            <v>0</v>
          </cell>
        </row>
        <row r="2670">
          <cell r="B2670" t="str">
            <v>CODIGO</v>
          </cell>
        </row>
        <row r="2671">
          <cell r="A2671" t="str">
            <v>CODIGO</v>
          </cell>
          <cell r="B2671" t="str">
            <v>RECURSOS</v>
          </cell>
          <cell r="C2671" t="str">
            <v>UNIDAD</v>
          </cell>
          <cell r="D2671" t="str">
            <v>CANT.</v>
          </cell>
        </row>
        <row r="2672">
          <cell r="B2672" t="str">
            <v>MATERIALES</v>
          </cell>
        </row>
        <row r="2673">
          <cell r="B2673">
            <v>0</v>
          </cell>
          <cell r="C2673">
            <v>0</v>
          </cell>
        </row>
        <row r="2674">
          <cell r="B2674">
            <v>0</v>
          </cell>
          <cell r="C2674">
            <v>0</v>
          </cell>
        </row>
        <row r="2675">
          <cell r="B2675">
            <v>0</v>
          </cell>
          <cell r="C2675">
            <v>0</v>
          </cell>
        </row>
        <row r="2676">
          <cell r="B2676">
            <v>0</v>
          </cell>
          <cell r="C2676">
            <v>0</v>
          </cell>
        </row>
        <row r="2678">
          <cell r="B2678" t="str">
            <v>EQUIPO</v>
          </cell>
        </row>
        <row r="2679">
          <cell r="B2679" t="str">
            <v>HTA MENOR (5% de M. de O.)</v>
          </cell>
        </row>
        <row r="2680">
          <cell r="A2680">
            <v>0</v>
          </cell>
          <cell r="B2680">
            <v>0</v>
          </cell>
          <cell r="C2680">
            <v>0</v>
          </cell>
        </row>
        <row r="2681">
          <cell r="A2681">
            <v>0</v>
          </cell>
          <cell r="B2681">
            <v>0</v>
          </cell>
          <cell r="C2681">
            <v>0</v>
          </cell>
        </row>
        <row r="2682">
          <cell r="A2682">
            <v>0</v>
          </cell>
          <cell r="B2682">
            <v>0</v>
          </cell>
          <cell r="C2682">
            <v>0</v>
          </cell>
        </row>
        <row r="2684">
          <cell r="B2684" t="str">
            <v>MANO DE OBRA</v>
          </cell>
        </row>
        <row r="2685">
          <cell r="B2685">
            <v>0</v>
          </cell>
          <cell r="C2685">
            <v>0</v>
          </cell>
        </row>
        <row r="2686">
          <cell r="A2686">
            <v>0</v>
          </cell>
          <cell r="B2686">
            <v>0</v>
          </cell>
          <cell r="C2686">
            <v>0</v>
          </cell>
        </row>
        <row r="2687">
          <cell r="A2687">
            <v>0</v>
          </cell>
          <cell r="B2687">
            <v>0</v>
          </cell>
          <cell r="C2687">
            <v>0</v>
          </cell>
        </row>
        <row r="2688">
          <cell r="A2688">
            <v>0</v>
          </cell>
          <cell r="B2688">
            <v>0</v>
          </cell>
          <cell r="C2688">
            <v>0</v>
          </cell>
        </row>
        <row r="2690">
          <cell r="B2690" t="str">
            <v>TRANSPORTE</v>
          </cell>
        </row>
        <row r="2692">
          <cell r="A2692">
            <v>0</v>
          </cell>
          <cell r="B2692">
            <v>0</v>
          </cell>
          <cell r="C2692">
            <v>0</v>
          </cell>
        </row>
        <row r="2693">
          <cell r="A2693">
            <v>0</v>
          </cell>
          <cell r="B2693">
            <v>0</v>
          </cell>
          <cell r="C2693">
            <v>0</v>
          </cell>
        </row>
        <row r="2694">
          <cell r="A2694">
            <v>0</v>
          </cell>
          <cell r="B2694">
            <v>0</v>
          </cell>
          <cell r="C2694">
            <v>0</v>
          </cell>
        </row>
        <row r="2699">
          <cell r="A2699" t="str">
            <v>CODIGO</v>
          </cell>
          <cell r="B2699" t="str">
            <v>ITEM</v>
          </cell>
          <cell r="C2699" t="str">
            <v>UNIDAD</v>
          </cell>
        </row>
        <row r="2700">
          <cell r="D2700">
            <v>0</v>
          </cell>
        </row>
        <row r="2701">
          <cell r="B2701" t="str">
            <v>CODIGO</v>
          </cell>
        </row>
        <row r="2702">
          <cell r="A2702" t="str">
            <v>CODIGO</v>
          </cell>
          <cell r="B2702" t="str">
            <v>RECURSOS</v>
          </cell>
          <cell r="C2702" t="str">
            <v>UNIDAD</v>
          </cell>
          <cell r="D2702" t="str">
            <v>CANT.</v>
          </cell>
        </row>
        <row r="2703">
          <cell r="B2703" t="str">
            <v>MATERIALES</v>
          </cell>
        </row>
        <row r="2704">
          <cell r="B2704">
            <v>0</v>
          </cell>
          <cell r="C2704">
            <v>0</v>
          </cell>
        </row>
        <row r="2705">
          <cell r="B2705">
            <v>0</v>
          </cell>
          <cell r="C2705">
            <v>0</v>
          </cell>
        </row>
        <row r="2706">
          <cell r="B2706">
            <v>0</v>
          </cell>
          <cell r="C2706">
            <v>0</v>
          </cell>
        </row>
        <row r="2707">
          <cell r="B2707">
            <v>0</v>
          </cell>
          <cell r="C2707">
            <v>0</v>
          </cell>
        </row>
        <row r="2709">
          <cell r="B2709" t="str">
            <v>EQUIPO</v>
          </cell>
        </row>
        <row r="2710">
          <cell r="B2710" t="str">
            <v>HTA MENOR (5% de M. de O.)</v>
          </cell>
        </row>
        <row r="2711">
          <cell r="A2711">
            <v>0</v>
          </cell>
          <cell r="B2711">
            <v>0</v>
          </cell>
          <cell r="C2711">
            <v>0</v>
          </cell>
        </row>
        <row r="2712">
          <cell r="A2712">
            <v>0</v>
          </cell>
          <cell r="B2712">
            <v>0</v>
          </cell>
          <cell r="C2712">
            <v>0</v>
          </cell>
        </row>
        <row r="2713">
          <cell r="A2713">
            <v>0</v>
          </cell>
          <cell r="B2713">
            <v>0</v>
          </cell>
          <cell r="C2713">
            <v>0</v>
          </cell>
        </row>
        <row r="2715">
          <cell r="B2715" t="str">
            <v>MANO DE OBRA</v>
          </cell>
        </row>
        <row r="2716">
          <cell r="B2716">
            <v>0</v>
          </cell>
          <cell r="C2716">
            <v>0</v>
          </cell>
        </row>
        <row r="2717">
          <cell r="A2717">
            <v>0</v>
          </cell>
          <cell r="B2717">
            <v>0</v>
          </cell>
          <cell r="C2717">
            <v>0</v>
          </cell>
        </row>
        <row r="2718">
          <cell r="A2718">
            <v>0</v>
          </cell>
          <cell r="B2718">
            <v>0</v>
          </cell>
          <cell r="C2718">
            <v>0</v>
          </cell>
        </row>
        <row r="2719">
          <cell r="A2719">
            <v>0</v>
          </cell>
          <cell r="B2719">
            <v>0</v>
          </cell>
          <cell r="C2719">
            <v>0</v>
          </cell>
        </row>
        <row r="2721">
          <cell r="B2721" t="str">
            <v>TRANSPORTE</v>
          </cell>
        </row>
        <row r="2723">
          <cell r="A2723">
            <v>0</v>
          </cell>
          <cell r="B2723">
            <v>0</v>
          </cell>
          <cell r="C2723">
            <v>0</v>
          </cell>
        </row>
        <row r="2724">
          <cell r="A2724">
            <v>0</v>
          </cell>
          <cell r="B2724">
            <v>0</v>
          </cell>
          <cell r="C2724">
            <v>0</v>
          </cell>
        </row>
        <row r="2725">
          <cell r="A2725">
            <v>0</v>
          </cell>
          <cell r="B2725">
            <v>0</v>
          </cell>
          <cell r="C2725">
            <v>0</v>
          </cell>
        </row>
        <row r="2730">
          <cell r="A2730" t="str">
            <v>CODIGO</v>
          </cell>
          <cell r="B2730" t="str">
            <v>ITEM</v>
          </cell>
          <cell r="C2730" t="str">
            <v>UNIDAD</v>
          </cell>
        </row>
        <row r="2731">
          <cell r="D2731">
            <v>0</v>
          </cell>
        </row>
        <row r="2732">
          <cell r="B2732" t="str">
            <v>CODIGO</v>
          </cell>
        </row>
        <row r="2733">
          <cell r="A2733" t="str">
            <v>CODIGO</v>
          </cell>
          <cell r="B2733" t="str">
            <v>RECURSOS</v>
          </cell>
          <cell r="C2733" t="str">
            <v>UNIDAD</v>
          </cell>
          <cell r="D2733" t="str">
            <v>CANT.</v>
          </cell>
        </row>
        <row r="2734">
          <cell r="B2734" t="str">
            <v>MATERIALES</v>
          </cell>
        </row>
        <row r="2735">
          <cell r="B2735">
            <v>0</v>
          </cell>
          <cell r="C2735">
            <v>0</v>
          </cell>
        </row>
        <row r="2736">
          <cell r="B2736">
            <v>0</v>
          </cell>
          <cell r="C2736">
            <v>0</v>
          </cell>
        </row>
        <row r="2737">
          <cell r="B2737">
            <v>0</v>
          </cell>
          <cell r="C2737">
            <v>0</v>
          </cell>
        </row>
        <row r="2738">
          <cell r="B2738">
            <v>0</v>
          </cell>
          <cell r="C2738">
            <v>0</v>
          </cell>
        </row>
        <row r="2740">
          <cell r="B2740" t="str">
            <v>EQUIPO</v>
          </cell>
        </row>
        <row r="2741">
          <cell r="B2741" t="str">
            <v>HTA MENOR (5% de M. de O.)</v>
          </cell>
        </row>
        <row r="2742">
          <cell r="A2742">
            <v>0</v>
          </cell>
          <cell r="B2742">
            <v>0</v>
          </cell>
          <cell r="C2742">
            <v>0</v>
          </cell>
        </row>
        <row r="2743">
          <cell r="A2743">
            <v>0</v>
          </cell>
          <cell r="B2743">
            <v>0</v>
          </cell>
          <cell r="C2743">
            <v>0</v>
          </cell>
        </row>
        <row r="2744">
          <cell r="A2744">
            <v>0</v>
          </cell>
          <cell r="B2744">
            <v>0</v>
          </cell>
          <cell r="C2744">
            <v>0</v>
          </cell>
        </row>
        <row r="2746">
          <cell r="B2746" t="str">
            <v>MANO DE OBRA</v>
          </cell>
        </row>
        <row r="2747">
          <cell r="B2747">
            <v>0</v>
          </cell>
          <cell r="C2747">
            <v>0</v>
          </cell>
        </row>
        <row r="2748">
          <cell r="A2748">
            <v>0</v>
          </cell>
          <cell r="B2748">
            <v>0</v>
          </cell>
          <cell r="C2748">
            <v>0</v>
          </cell>
        </row>
        <row r="2749">
          <cell r="A2749">
            <v>0</v>
          </cell>
          <cell r="B2749">
            <v>0</v>
          </cell>
          <cell r="C2749">
            <v>0</v>
          </cell>
        </row>
        <row r="2750">
          <cell r="A2750">
            <v>0</v>
          </cell>
          <cell r="B2750">
            <v>0</v>
          </cell>
          <cell r="C2750">
            <v>0</v>
          </cell>
        </row>
        <row r="2752">
          <cell r="B2752" t="str">
            <v>TRANSPORTE</v>
          </cell>
        </row>
        <row r="2754">
          <cell r="A2754">
            <v>0</v>
          </cell>
          <cell r="B2754">
            <v>0</v>
          </cell>
          <cell r="C2754">
            <v>0</v>
          </cell>
        </row>
        <row r="2755">
          <cell r="A2755">
            <v>0</v>
          </cell>
          <cell r="B2755">
            <v>0</v>
          </cell>
          <cell r="C2755">
            <v>0</v>
          </cell>
        </row>
        <row r="2756">
          <cell r="A2756">
            <v>0</v>
          </cell>
          <cell r="B2756">
            <v>0</v>
          </cell>
          <cell r="C2756">
            <v>0</v>
          </cell>
        </row>
        <row r="2761">
          <cell r="A2761" t="str">
            <v>CODIGO</v>
          </cell>
          <cell r="B2761" t="str">
            <v>ITEM</v>
          </cell>
          <cell r="C2761" t="str">
            <v>UNIDAD</v>
          </cell>
        </row>
        <row r="2762">
          <cell r="D2762">
            <v>0</v>
          </cell>
        </row>
        <row r="2763">
          <cell r="B2763" t="str">
            <v>CODIGO</v>
          </cell>
        </row>
        <row r="2764">
          <cell r="A2764" t="str">
            <v>CODIGO</v>
          </cell>
          <cell r="B2764" t="str">
            <v>RECURSOS</v>
          </cell>
          <cell r="C2764" t="str">
            <v>UNIDAD</v>
          </cell>
          <cell r="D2764" t="str">
            <v>CANT.</v>
          </cell>
        </row>
        <row r="2765">
          <cell r="B2765" t="str">
            <v>MATERIALES</v>
          </cell>
        </row>
        <row r="2766">
          <cell r="B2766">
            <v>0</v>
          </cell>
          <cell r="C2766">
            <v>0</v>
          </cell>
        </row>
        <row r="2767">
          <cell r="B2767">
            <v>0</v>
          </cell>
          <cell r="C2767">
            <v>0</v>
          </cell>
        </row>
        <row r="2768">
          <cell r="B2768">
            <v>0</v>
          </cell>
          <cell r="C2768">
            <v>0</v>
          </cell>
        </row>
        <row r="2769">
          <cell r="B2769">
            <v>0</v>
          </cell>
          <cell r="C2769">
            <v>0</v>
          </cell>
        </row>
        <row r="2771">
          <cell r="B2771" t="str">
            <v>EQUIPO</v>
          </cell>
        </row>
        <row r="2772">
          <cell r="B2772" t="str">
            <v>HTA MENOR (5% de M. de O.)</v>
          </cell>
        </row>
        <row r="2773">
          <cell r="A2773">
            <v>0</v>
          </cell>
          <cell r="B2773">
            <v>0</v>
          </cell>
          <cell r="C2773">
            <v>0</v>
          </cell>
        </row>
        <row r="2774">
          <cell r="A2774">
            <v>0</v>
          </cell>
          <cell r="B2774">
            <v>0</v>
          </cell>
          <cell r="C2774">
            <v>0</v>
          </cell>
        </row>
        <row r="2775">
          <cell r="A2775">
            <v>0</v>
          </cell>
          <cell r="B2775">
            <v>0</v>
          </cell>
          <cell r="C2775">
            <v>0</v>
          </cell>
        </row>
        <row r="2777">
          <cell r="B2777" t="str">
            <v>MANO DE OBRA</v>
          </cell>
        </row>
        <row r="2778">
          <cell r="B2778">
            <v>0</v>
          </cell>
          <cell r="C2778">
            <v>0</v>
          </cell>
        </row>
        <row r="2779">
          <cell r="A2779">
            <v>0</v>
          </cell>
          <cell r="B2779">
            <v>0</v>
          </cell>
          <cell r="C2779">
            <v>0</v>
          </cell>
        </row>
        <row r="2780">
          <cell r="A2780">
            <v>0</v>
          </cell>
          <cell r="B2780">
            <v>0</v>
          </cell>
          <cell r="C2780">
            <v>0</v>
          </cell>
        </row>
        <row r="2781">
          <cell r="A2781">
            <v>0</v>
          </cell>
          <cell r="B2781">
            <v>0</v>
          </cell>
          <cell r="C2781">
            <v>0</v>
          </cell>
        </row>
        <row r="2783">
          <cell r="B2783" t="str">
            <v>TRANSPORTE</v>
          </cell>
        </row>
        <row r="2785">
          <cell r="A2785">
            <v>0</v>
          </cell>
          <cell r="B2785">
            <v>0</v>
          </cell>
          <cell r="C2785">
            <v>0</v>
          </cell>
        </row>
        <row r="2786">
          <cell r="A2786">
            <v>0</v>
          </cell>
          <cell r="B2786">
            <v>0</v>
          </cell>
          <cell r="C2786">
            <v>0</v>
          </cell>
        </row>
        <row r="2787">
          <cell r="A2787">
            <v>0</v>
          </cell>
          <cell r="B2787">
            <v>0</v>
          </cell>
          <cell r="C2787">
            <v>0</v>
          </cell>
        </row>
        <row r="2792">
          <cell r="A2792" t="str">
            <v>CODIGO</v>
          </cell>
          <cell r="B2792" t="str">
            <v>ITEM</v>
          </cell>
          <cell r="C2792" t="str">
            <v>UNIDAD</v>
          </cell>
        </row>
        <row r="2793">
          <cell r="D2793">
            <v>0</v>
          </cell>
        </row>
        <row r="2794">
          <cell r="B2794" t="str">
            <v>CODIGO</v>
          </cell>
        </row>
        <row r="2795">
          <cell r="A2795" t="str">
            <v>CODIGO</v>
          </cell>
          <cell r="B2795" t="str">
            <v>RECURSOS</v>
          </cell>
          <cell r="C2795" t="str">
            <v>UNIDAD</v>
          </cell>
          <cell r="D2795" t="str">
            <v>CANT.</v>
          </cell>
        </row>
        <row r="2796">
          <cell r="B2796" t="str">
            <v>MATERIALES</v>
          </cell>
        </row>
        <row r="2797">
          <cell r="B2797">
            <v>0</v>
          </cell>
          <cell r="C2797">
            <v>0</v>
          </cell>
        </row>
        <row r="2798">
          <cell r="B2798">
            <v>0</v>
          </cell>
          <cell r="C2798">
            <v>0</v>
          </cell>
        </row>
        <row r="2799">
          <cell r="B2799">
            <v>0</v>
          </cell>
          <cell r="C2799">
            <v>0</v>
          </cell>
        </row>
        <row r="2800">
          <cell r="B2800">
            <v>0</v>
          </cell>
          <cell r="C2800">
            <v>0</v>
          </cell>
        </row>
        <row r="2802">
          <cell r="B2802" t="str">
            <v>EQUIPO</v>
          </cell>
        </row>
        <row r="2803">
          <cell r="B2803" t="str">
            <v>HTA MENOR (5% de M. de O.)</v>
          </cell>
        </row>
        <row r="2804">
          <cell r="A2804">
            <v>0</v>
          </cell>
          <cell r="B2804">
            <v>0</v>
          </cell>
          <cell r="C2804">
            <v>0</v>
          </cell>
        </row>
        <row r="2805">
          <cell r="A2805">
            <v>0</v>
          </cell>
          <cell r="B2805">
            <v>0</v>
          </cell>
          <cell r="C2805">
            <v>0</v>
          </cell>
        </row>
        <row r="2806">
          <cell r="A2806">
            <v>0</v>
          </cell>
          <cell r="B2806">
            <v>0</v>
          </cell>
          <cell r="C2806">
            <v>0</v>
          </cell>
        </row>
        <row r="2808">
          <cell r="B2808" t="str">
            <v>MANO DE OBRA</v>
          </cell>
        </row>
        <row r="2809">
          <cell r="B2809">
            <v>0</v>
          </cell>
          <cell r="C2809">
            <v>0</v>
          </cell>
        </row>
        <row r="2810">
          <cell r="A2810">
            <v>0</v>
          </cell>
          <cell r="B2810">
            <v>0</v>
          </cell>
          <cell r="C2810">
            <v>0</v>
          </cell>
        </row>
        <row r="2811">
          <cell r="A2811">
            <v>0</v>
          </cell>
          <cell r="B2811">
            <v>0</v>
          </cell>
          <cell r="C2811">
            <v>0</v>
          </cell>
        </row>
        <row r="2812">
          <cell r="A2812">
            <v>0</v>
          </cell>
          <cell r="B2812">
            <v>0</v>
          </cell>
          <cell r="C2812">
            <v>0</v>
          </cell>
        </row>
        <row r="2814">
          <cell r="B2814" t="str">
            <v>TRANSPORTE</v>
          </cell>
        </row>
        <row r="2816">
          <cell r="A2816">
            <v>0</v>
          </cell>
          <cell r="B2816">
            <v>0</v>
          </cell>
          <cell r="C2816">
            <v>0</v>
          </cell>
        </row>
        <row r="2817">
          <cell r="A2817">
            <v>0</v>
          </cell>
          <cell r="B2817">
            <v>0</v>
          </cell>
          <cell r="C2817">
            <v>0</v>
          </cell>
        </row>
        <row r="2818">
          <cell r="A2818">
            <v>0</v>
          </cell>
          <cell r="B2818">
            <v>0</v>
          </cell>
          <cell r="C2818">
            <v>0</v>
          </cell>
        </row>
        <row r="2824">
          <cell r="A2824" t="str">
            <v>CODIGO</v>
          </cell>
          <cell r="B2824" t="str">
            <v>ITEM</v>
          </cell>
          <cell r="C2824" t="str">
            <v>UNIDAD</v>
          </cell>
        </row>
        <row r="2825">
          <cell r="D2825">
            <v>0</v>
          </cell>
        </row>
        <row r="2826">
          <cell r="B2826" t="str">
            <v>CODIGO</v>
          </cell>
        </row>
        <row r="2827">
          <cell r="A2827" t="str">
            <v>CODIGO</v>
          </cell>
          <cell r="B2827" t="str">
            <v>RECURSOS</v>
          </cell>
          <cell r="C2827" t="str">
            <v>UNIDAD</v>
          </cell>
          <cell r="D2827" t="str">
            <v>CANT.</v>
          </cell>
        </row>
        <row r="2828">
          <cell r="B2828" t="str">
            <v>MATERIALES</v>
          </cell>
        </row>
        <row r="2829">
          <cell r="B2829">
            <v>0</v>
          </cell>
          <cell r="C2829">
            <v>0</v>
          </cell>
        </row>
        <row r="2830">
          <cell r="B2830">
            <v>0</v>
          </cell>
          <cell r="C2830">
            <v>0</v>
          </cell>
        </row>
        <row r="2831">
          <cell r="B2831">
            <v>0</v>
          </cell>
          <cell r="C2831">
            <v>0</v>
          </cell>
        </row>
        <row r="2832">
          <cell r="B2832">
            <v>0</v>
          </cell>
          <cell r="C2832">
            <v>0</v>
          </cell>
        </row>
        <row r="2834">
          <cell r="B2834" t="str">
            <v>EQUIPO</v>
          </cell>
        </row>
        <row r="2835">
          <cell r="B2835" t="str">
            <v>HTA MENOR (5% de M. de O.)</v>
          </cell>
        </row>
        <row r="2836">
          <cell r="A2836">
            <v>0</v>
          </cell>
          <cell r="B2836">
            <v>0</v>
          </cell>
          <cell r="C2836">
            <v>0</v>
          </cell>
        </row>
        <row r="2837">
          <cell r="A2837">
            <v>0</v>
          </cell>
          <cell r="B2837">
            <v>0</v>
          </cell>
          <cell r="C2837">
            <v>0</v>
          </cell>
        </row>
        <row r="2838">
          <cell r="A2838">
            <v>0</v>
          </cell>
          <cell r="B2838">
            <v>0</v>
          </cell>
          <cell r="C2838">
            <v>0</v>
          </cell>
        </row>
        <row r="2840">
          <cell r="B2840" t="str">
            <v>MANO DE OBRA</v>
          </cell>
        </row>
        <row r="2841">
          <cell r="B2841">
            <v>0</v>
          </cell>
          <cell r="C2841">
            <v>0</v>
          </cell>
        </row>
        <row r="2842">
          <cell r="A2842">
            <v>0</v>
          </cell>
          <cell r="B2842">
            <v>0</v>
          </cell>
          <cell r="C2842">
            <v>0</v>
          </cell>
        </row>
        <row r="2843">
          <cell r="A2843">
            <v>0</v>
          </cell>
          <cell r="B2843">
            <v>0</v>
          </cell>
          <cell r="C2843">
            <v>0</v>
          </cell>
        </row>
        <row r="2844">
          <cell r="A2844">
            <v>0</v>
          </cell>
          <cell r="B2844">
            <v>0</v>
          </cell>
          <cell r="C2844">
            <v>0</v>
          </cell>
        </row>
        <row r="2846">
          <cell r="B2846" t="str">
            <v>TRANSPORTE</v>
          </cell>
        </row>
        <row r="2848">
          <cell r="A2848">
            <v>0</v>
          </cell>
          <cell r="B2848">
            <v>0</v>
          </cell>
          <cell r="C2848">
            <v>0</v>
          </cell>
        </row>
        <row r="2849">
          <cell r="A2849">
            <v>0</v>
          </cell>
          <cell r="B2849">
            <v>0</v>
          </cell>
          <cell r="C2849">
            <v>0</v>
          </cell>
        </row>
        <row r="2850">
          <cell r="A2850">
            <v>0</v>
          </cell>
          <cell r="B2850">
            <v>0</v>
          </cell>
          <cell r="C2850">
            <v>0</v>
          </cell>
        </row>
        <row r="2855">
          <cell r="A2855" t="str">
            <v>CODIGO</v>
          </cell>
          <cell r="B2855" t="str">
            <v>ITEM</v>
          </cell>
          <cell r="C2855" t="str">
            <v>UNIDAD</v>
          </cell>
        </row>
        <row r="2856">
          <cell r="D2856">
            <v>0</v>
          </cell>
        </row>
        <row r="2857">
          <cell r="B2857" t="str">
            <v>CODIGO</v>
          </cell>
        </row>
        <row r="2858">
          <cell r="A2858" t="str">
            <v>CODIGO</v>
          </cell>
          <cell r="B2858" t="str">
            <v>RECURSOS</v>
          </cell>
          <cell r="C2858" t="str">
            <v>UNIDAD</v>
          </cell>
          <cell r="D2858" t="str">
            <v>CANT.</v>
          </cell>
        </row>
        <row r="2859">
          <cell r="B2859" t="str">
            <v>MATERIALES</v>
          </cell>
        </row>
        <row r="2860">
          <cell r="B2860">
            <v>0</v>
          </cell>
          <cell r="C2860">
            <v>0</v>
          </cell>
        </row>
        <row r="2861">
          <cell r="B2861">
            <v>0</v>
          </cell>
          <cell r="C2861">
            <v>0</v>
          </cell>
        </row>
        <row r="2862">
          <cell r="B2862">
            <v>0</v>
          </cell>
          <cell r="C2862">
            <v>0</v>
          </cell>
        </row>
        <row r="2863">
          <cell r="B2863">
            <v>0</v>
          </cell>
          <cell r="C2863">
            <v>0</v>
          </cell>
        </row>
        <row r="2865">
          <cell r="B2865" t="str">
            <v>EQUIPO</v>
          </cell>
        </row>
        <row r="2866">
          <cell r="B2866" t="str">
            <v>HTA MENOR (5% de M. de O.)</v>
          </cell>
        </row>
        <row r="2867">
          <cell r="A2867">
            <v>0</v>
          </cell>
          <cell r="B2867">
            <v>0</v>
          </cell>
          <cell r="C2867">
            <v>0</v>
          </cell>
        </row>
        <row r="2868">
          <cell r="A2868">
            <v>0</v>
          </cell>
          <cell r="B2868">
            <v>0</v>
          </cell>
          <cell r="C2868">
            <v>0</v>
          </cell>
        </row>
        <row r="2869">
          <cell r="A2869">
            <v>0</v>
          </cell>
          <cell r="B2869">
            <v>0</v>
          </cell>
          <cell r="C2869">
            <v>0</v>
          </cell>
        </row>
        <row r="2871">
          <cell r="B2871" t="str">
            <v>MANO DE OBRA</v>
          </cell>
        </row>
        <row r="2872">
          <cell r="B2872">
            <v>0</v>
          </cell>
          <cell r="C2872">
            <v>0</v>
          </cell>
        </row>
        <row r="2873">
          <cell r="A2873">
            <v>0</v>
          </cell>
          <cell r="B2873">
            <v>0</v>
          </cell>
          <cell r="C2873">
            <v>0</v>
          </cell>
        </row>
        <row r="2874">
          <cell r="A2874">
            <v>0</v>
          </cell>
          <cell r="B2874">
            <v>0</v>
          </cell>
          <cell r="C2874">
            <v>0</v>
          </cell>
        </row>
        <row r="2875">
          <cell r="A2875">
            <v>0</v>
          </cell>
          <cell r="B2875">
            <v>0</v>
          </cell>
          <cell r="C2875">
            <v>0</v>
          </cell>
        </row>
        <row r="2877">
          <cell r="B2877" t="str">
            <v>TRANSPORTE</v>
          </cell>
        </row>
        <row r="2879">
          <cell r="A2879">
            <v>0</v>
          </cell>
          <cell r="B2879">
            <v>0</v>
          </cell>
          <cell r="C2879">
            <v>0</v>
          </cell>
        </row>
        <row r="2880">
          <cell r="A2880">
            <v>0</v>
          </cell>
          <cell r="B2880">
            <v>0</v>
          </cell>
          <cell r="C2880">
            <v>0</v>
          </cell>
        </row>
        <row r="2881">
          <cell r="A2881">
            <v>0</v>
          </cell>
          <cell r="B2881">
            <v>0</v>
          </cell>
          <cell r="C2881">
            <v>0</v>
          </cell>
        </row>
        <row r="2886">
          <cell r="A2886" t="str">
            <v>CODIGO</v>
          </cell>
          <cell r="B2886" t="str">
            <v>ITEM</v>
          </cell>
          <cell r="C2886" t="str">
            <v>UNIDAD</v>
          </cell>
        </row>
        <row r="2887">
          <cell r="D2887">
            <v>0</v>
          </cell>
        </row>
        <row r="2888">
          <cell r="B2888" t="str">
            <v>CODIGO</v>
          </cell>
        </row>
        <row r="2889">
          <cell r="A2889" t="str">
            <v>CODIGO</v>
          </cell>
          <cell r="B2889" t="str">
            <v>RECURSOS</v>
          </cell>
          <cell r="C2889" t="str">
            <v>UNIDAD</v>
          </cell>
          <cell r="D2889" t="str">
            <v>CANT.</v>
          </cell>
        </row>
        <row r="2890">
          <cell r="B2890" t="str">
            <v>MATERIALES</v>
          </cell>
        </row>
        <row r="2891">
          <cell r="B2891">
            <v>0</v>
          </cell>
          <cell r="C2891">
            <v>0</v>
          </cell>
        </row>
        <row r="2892">
          <cell r="B2892">
            <v>0</v>
          </cell>
          <cell r="C2892">
            <v>0</v>
          </cell>
        </row>
        <row r="2893">
          <cell r="B2893">
            <v>0</v>
          </cell>
          <cell r="C2893">
            <v>0</v>
          </cell>
        </row>
        <row r="2894">
          <cell r="B2894">
            <v>0</v>
          </cell>
          <cell r="C2894">
            <v>0</v>
          </cell>
        </row>
        <row r="2896">
          <cell r="B2896" t="str">
            <v>EQUIPO</v>
          </cell>
        </row>
        <row r="2897">
          <cell r="B2897" t="str">
            <v>HTA MENOR (5% de M. de O.)</v>
          </cell>
        </row>
        <row r="2898">
          <cell r="A2898">
            <v>0</v>
          </cell>
          <cell r="B2898">
            <v>0</v>
          </cell>
          <cell r="C2898">
            <v>0</v>
          </cell>
        </row>
        <row r="2899">
          <cell r="A2899">
            <v>0</v>
          </cell>
          <cell r="B2899">
            <v>0</v>
          </cell>
          <cell r="C2899">
            <v>0</v>
          </cell>
        </row>
        <row r="2900">
          <cell r="A2900">
            <v>0</v>
          </cell>
          <cell r="B2900">
            <v>0</v>
          </cell>
          <cell r="C2900">
            <v>0</v>
          </cell>
        </row>
        <row r="2902">
          <cell r="B2902" t="str">
            <v>MANO DE OBRA</v>
          </cell>
        </row>
        <row r="2903">
          <cell r="B2903">
            <v>0</v>
          </cell>
          <cell r="C2903">
            <v>0</v>
          </cell>
        </row>
        <row r="2904">
          <cell r="A2904">
            <v>0</v>
          </cell>
          <cell r="B2904">
            <v>0</v>
          </cell>
          <cell r="C2904">
            <v>0</v>
          </cell>
        </row>
        <row r="2905">
          <cell r="A2905">
            <v>0</v>
          </cell>
          <cell r="B2905">
            <v>0</v>
          </cell>
          <cell r="C2905">
            <v>0</v>
          </cell>
        </row>
        <row r="2906">
          <cell r="A2906">
            <v>0</v>
          </cell>
          <cell r="B2906">
            <v>0</v>
          </cell>
          <cell r="C2906">
            <v>0</v>
          </cell>
        </row>
        <row r="2908">
          <cell r="B2908" t="str">
            <v>TRANSPORTE</v>
          </cell>
        </row>
        <row r="2910">
          <cell r="A2910">
            <v>0</v>
          </cell>
          <cell r="B2910">
            <v>0</v>
          </cell>
          <cell r="C2910">
            <v>0</v>
          </cell>
        </row>
        <row r="2911">
          <cell r="A2911">
            <v>0</v>
          </cell>
          <cell r="B2911">
            <v>0</v>
          </cell>
          <cell r="C2911">
            <v>0</v>
          </cell>
        </row>
        <row r="2912">
          <cell r="A2912">
            <v>0</v>
          </cell>
          <cell r="B2912">
            <v>0</v>
          </cell>
          <cell r="C2912">
            <v>0</v>
          </cell>
        </row>
        <row r="2917">
          <cell r="A2917" t="str">
            <v>CODIGO</v>
          </cell>
          <cell r="B2917" t="str">
            <v>ITEM</v>
          </cell>
          <cell r="C2917" t="str">
            <v>UNIDAD</v>
          </cell>
        </row>
        <row r="2918">
          <cell r="D2918">
            <v>0</v>
          </cell>
        </row>
        <row r="2919">
          <cell r="B2919" t="str">
            <v>CODIGO</v>
          </cell>
        </row>
        <row r="2920">
          <cell r="A2920" t="str">
            <v>CODIGO</v>
          </cell>
          <cell r="B2920" t="str">
            <v>RECURSOS</v>
          </cell>
          <cell r="C2920" t="str">
            <v>UNIDAD</v>
          </cell>
          <cell r="D2920" t="str">
            <v>CANT.</v>
          </cell>
        </row>
        <row r="2921">
          <cell r="B2921" t="str">
            <v>MATERIALES</v>
          </cell>
        </row>
        <row r="2922">
          <cell r="B2922">
            <v>0</v>
          </cell>
          <cell r="C2922">
            <v>0</v>
          </cell>
        </row>
        <row r="2923">
          <cell r="B2923">
            <v>0</v>
          </cell>
          <cell r="C2923">
            <v>0</v>
          </cell>
        </row>
        <row r="2924">
          <cell r="B2924">
            <v>0</v>
          </cell>
          <cell r="C2924">
            <v>0</v>
          </cell>
        </row>
        <row r="2925">
          <cell r="B2925">
            <v>0</v>
          </cell>
          <cell r="C2925">
            <v>0</v>
          </cell>
        </row>
        <row r="2927">
          <cell r="B2927" t="str">
            <v>EQUIPO</v>
          </cell>
        </row>
        <row r="2928">
          <cell r="B2928" t="str">
            <v>HTA MENOR (5% de M. de O.)</v>
          </cell>
        </row>
        <row r="2929">
          <cell r="A2929">
            <v>0</v>
          </cell>
          <cell r="B2929">
            <v>0</v>
          </cell>
          <cell r="C2929">
            <v>0</v>
          </cell>
        </row>
        <row r="2930">
          <cell r="A2930">
            <v>0</v>
          </cell>
          <cell r="B2930">
            <v>0</v>
          </cell>
          <cell r="C2930">
            <v>0</v>
          </cell>
        </row>
        <row r="2931">
          <cell r="A2931">
            <v>0</v>
          </cell>
          <cell r="B2931">
            <v>0</v>
          </cell>
          <cell r="C2931">
            <v>0</v>
          </cell>
        </row>
        <row r="2933">
          <cell r="B2933" t="str">
            <v>MANO DE OBRA</v>
          </cell>
        </row>
        <row r="2934">
          <cell r="B2934">
            <v>0</v>
          </cell>
          <cell r="C2934">
            <v>0</v>
          </cell>
        </row>
        <row r="2935">
          <cell r="A2935">
            <v>0</v>
          </cell>
          <cell r="B2935">
            <v>0</v>
          </cell>
          <cell r="C2935">
            <v>0</v>
          </cell>
        </row>
        <row r="2936">
          <cell r="A2936">
            <v>0</v>
          </cell>
          <cell r="B2936">
            <v>0</v>
          </cell>
          <cell r="C2936">
            <v>0</v>
          </cell>
        </row>
        <row r="2937">
          <cell r="A2937">
            <v>0</v>
          </cell>
          <cell r="B2937">
            <v>0</v>
          </cell>
          <cell r="C2937">
            <v>0</v>
          </cell>
        </row>
        <row r="2939">
          <cell r="B2939" t="str">
            <v>TRANSPORTE</v>
          </cell>
        </row>
        <row r="2941">
          <cell r="A2941">
            <v>0</v>
          </cell>
          <cell r="B2941">
            <v>0</v>
          </cell>
          <cell r="C2941">
            <v>0</v>
          </cell>
        </row>
        <row r="2942">
          <cell r="A2942">
            <v>0</v>
          </cell>
          <cell r="B2942">
            <v>0</v>
          </cell>
          <cell r="C2942">
            <v>0</v>
          </cell>
        </row>
        <row r="2943">
          <cell r="A2943">
            <v>0</v>
          </cell>
          <cell r="B2943">
            <v>0</v>
          </cell>
          <cell r="C2943">
            <v>0</v>
          </cell>
        </row>
        <row r="2948">
          <cell r="A2948" t="str">
            <v>CODIGO</v>
          </cell>
          <cell r="B2948" t="str">
            <v>ITEM</v>
          </cell>
          <cell r="C2948" t="str">
            <v>UNIDAD</v>
          </cell>
        </row>
        <row r="2949">
          <cell r="D2949">
            <v>0</v>
          </cell>
        </row>
        <row r="2950">
          <cell r="B2950" t="str">
            <v>CODIGO</v>
          </cell>
        </row>
        <row r="2951">
          <cell r="A2951" t="str">
            <v>CODIGO</v>
          </cell>
          <cell r="B2951" t="str">
            <v>RECURSOS</v>
          </cell>
          <cell r="C2951" t="str">
            <v>UNIDAD</v>
          </cell>
          <cell r="D2951" t="str">
            <v>CANT.</v>
          </cell>
        </row>
        <row r="2952">
          <cell r="B2952" t="str">
            <v>MATERIALES</v>
          </cell>
        </row>
        <row r="2953">
          <cell r="B2953">
            <v>0</v>
          </cell>
          <cell r="C2953">
            <v>0</v>
          </cell>
        </row>
        <row r="2954">
          <cell r="B2954">
            <v>0</v>
          </cell>
          <cell r="C2954">
            <v>0</v>
          </cell>
        </row>
        <row r="2955">
          <cell r="B2955">
            <v>0</v>
          </cell>
          <cell r="C2955">
            <v>0</v>
          </cell>
        </row>
        <row r="2956">
          <cell r="B2956">
            <v>0</v>
          </cell>
          <cell r="C2956">
            <v>0</v>
          </cell>
        </row>
        <row r="2958">
          <cell r="B2958" t="str">
            <v>EQUIPO</v>
          </cell>
        </row>
        <row r="2959">
          <cell r="B2959" t="str">
            <v>HTA MENOR (5% de M. de O.)</v>
          </cell>
        </row>
        <row r="2960">
          <cell r="A2960">
            <v>0</v>
          </cell>
          <cell r="B2960">
            <v>0</v>
          </cell>
          <cell r="C2960">
            <v>0</v>
          </cell>
        </row>
        <row r="2961">
          <cell r="A2961">
            <v>0</v>
          </cell>
          <cell r="B2961">
            <v>0</v>
          </cell>
          <cell r="C2961">
            <v>0</v>
          </cell>
        </row>
        <row r="2962">
          <cell r="A2962">
            <v>0</v>
          </cell>
          <cell r="B2962">
            <v>0</v>
          </cell>
          <cell r="C2962">
            <v>0</v>
          </cell>
        </row>
        <row r="2964">
          <cell r="B2964" t="str">
            <v>MANO DE OBRA</v>
          </cell>
        </row>
        <row r="2965">
          <cell r="B2965">
            <v>0</v>
          </cell>
          <cell r="C2965">
            <v>0</v>
          </cell>
        </row>
        <row r="2966">
          <cell r="A2966">
            <v>0</v>
          </cell>
          <cell r="B2966">
            <v>0</v>
          </cell>
          <cell r="C2966">
            <v>0</v>
          </cell>
        </row>
        <row r="2967">
          <cell r="A2967">
            <v>0</v>
          </cell>
          <cell r="B2967">
            <v>0</v>
          </cell>
          <cell r="C2967">
            <v>0</v>
          </cell>
        </row>
        <row r="2968">
          <cell r="A2968">
            <v>0</v>
          </cell>
          <cell r="B2968">
            <v>0</v>
          </cell>
          <cell r="C2968">
            <v>0</v>
          </cell>
        </row>
        <row r="2970">
          <cell r="B2970" t="str">
            <v>TRANSPORTE</v>
          </cell>
        </row>
        <row r="2972">
          <cell r="A2972">
            <v>0</v>
          </cell>
          <cell r="B2972">
            <v>0</v>
          </cell>
          <cell r="C2972">
            <v>0</v>
          </cell>
        </row>
        <row r="2973">
          <cell r="A2973">
            <v>0</v>
          </cell>
          <cell r="B2973">
            <v>0</v>
          </cell>
          <cell r="C2973">
            <v>0</v>
          </cell>
        </row>
        <row r="2974">
          <cell r="A2974">
            <v>0</v>
          </cell>
          <cell r="B2974">
            <v>0</v>
          </cell>
          <cell r="C2974">
            <v>0</v>
          </cell>
        </row>
        <row r="2979">
          <cell r="A2979" t="str">
            <v>CODIGO</v>
          </cell>
          <cell r="B2979" t="str">
            <v>ITEM</v>
          </cell>
          <cell r="C2979" t="str">
            <v>UNIDAD</v>
          </cell>
        </row>
        <row r="2980">
          <cell r="D2980">
            <v>0</v>
          </cell>
        </row>
        <row r="2981">
          <cell r="B2981" t="str">
            <v>CODIGO</v>
          </cell>
        </row>
        <row r="2982">
          <cell r="A2982" t="str">
            <v>CODIGO</v>
          </cell>
          <cell r="B2982" t="str">
            <v>RECURSOS</v>
          </cell>
          <cell r="C2982" t="str">
            <v>UNIDAD</v>
          </cell>
          <cell r="D2982" t="str">
            <v>CANT.</v>
          </cell>
        </row>
        <row r="2983">
          <cell r="B2983" t="str">
            <v>MATERIALES</v>
          </cell>
        </row>
        <row r="2984">
          <cell r="B2984">
            <v>0</v>
          </cell>
          <cell r="C2984">
            <v>0</v>
          </cell>
        </row>
        <row r="2985">
          <cell r="B2985">
            <v>0</v>
          </cell>
          <cell r="C2985">
            <v>0</v>
          </cell>
        </row>
        <row r="2986">
          <cell r="B2986">
            <v>0</v>
          </cell>
          <cell r="C2986">
            <v>0</v>
          </cell>
        </row>
        <row r="2987">
          <cell r="B2987">
            <v>0</v>
          </cell>
          <cell r="C2987">
            <v>0</v>
          </cell>
        </row>
        <row r="2989">
          <cell r="B2989" t="str">
            <v>EQUIPO</v>
          </cell>
        </row>
        <row r="2990">
          <cell r="B2990" t="str">
            <v>HTA MENOR (5% de M. de O.)</v>
          </cell>
        </row>
        <row r="2991">
          <cell r="A2991">
            <v>0</v>
          </cell>
          <cell r="B2991">
            <v>0</v>
          </cell>
          <cell r="C2991">
            <v>0</v>
          </cell>
        </row>
        <row r="2992">
          <cell r="A2992">
            <v>0</v>
          </cell>
          <cell r="B2992">
            <v>0</v>
          </cell>
          <cell r="C2992">
            <v>0</v>
          </cell>
        </row>
        <row r="2993">
          <cell r="A2993">
            <v>0</v>
          </cell>
          <cell r="B2993">
            <v>0</v>
          </cell>
          <cell r="C2993">
            <v>0</v>
          </cell>
        </row>
        <row r="2995">
          <cell r="B2995" t="str">
            <v>MANO DE OBRA</v>
          </cell>
        </row>
        <row r="2996">
          <cell r="B2996">
            <v>0</v>
          </cell>
          <cell r="C2996">
            <v>0</v>
          </cell>
        </row>
        <row r="2997">
          <cell r="A2997">
            <v>0</v>
          </cell>
          <cell r="B2997">
            <v>0</v>
          </cell>
          <cell r="C2997">
            <v>0</v>
          </cell>
        </row>
        <row r="2998">
          <cell r="A2998">
            <v>0</v>
          </cell>
          <cell r="B2998">
            <v>0</v>
          </cell>
          <cell r="C2998">
            <v>0</v>
          </cell>
        </row>
        <row r="2999">
          <cell r="A2999">
            <v>0</v>
          </cell>
          <cell r="B2999">
            <v>0</v>
          </cell>
          <cell r="C2999">
            <v>0</v>
          </cell>
        </row>
        <row r="3001">
          <cell r="B3001" t="str">
            <v>TRANSPORTE</v>
          </cell>
        </row>
        <row r="3003">
          <cell r="A3003">
            <v>0</v>
          </cell>
          <cell r="B3003">
            <v>0</v>
          </cell>
          <cell r="C3003">
            <v>0</v>
          </cell>
        </row>
        <row r="3004">
          <cell r="A3004">
            <v>0</v>
          </cell>
          <cell r="B3004">
            <v>0</v>
          </cell>
          <cell r="C3004">
            <v>0</v>
          </cell>
        </row>
        <row r="3005">
          <cell r="A3005">
            <v>0</v>
          </cell>
          <cell r="B3005">
            <v>0</v>
          </cell>
          <cell r="C3005">
            <v>0</v>
          </cell>
        </row>
        <row r="3010">
          <cell r="A3010" t="str">
            <v>CODIGO</v>
          </cell>
          <cell r="B3010" t="str">
            <v>ITEM</v>
          </cell>
          <cell r="C3010" t="str">
            <v>UNIDAD</v>
          </cell>
        </row>
        <row r="3011">
          <cell r="D3011">
            <v>0</v>
          </cell>
        </row>
        <row r="3012">
          <cell r="B3012" t="str">
            <v>CODIGO</v>
          </cell>
        </row>
        <row r="3013">
          <cell r="A3013" t="str">
            <v>CODIGO</v>
          </cell>
          <cell r="B3013" t="str">
            <v>RECURSOS</v>
          </cell>
          <cell r="C3013" t="str">
            <v>UNIDAD</v>
          </cell>
          <cell r="D3013" t="str">
            <v>CANT.</v>
          </cell>
        </row>
        <row r="3014">
          <cell r="B3014" t="str">
            <v>MATERIALES</v>
          </cell>
        </row>
        <row r="3015">
          <cell r="B3015">
            <v>0</v>
          </cell>
          <cell r="C3015">
            <v>0</v>
          </cell>
        </row>
        <row r="3016">
          <cell r="B3016">
            <v>0</v>
          </cell>
          <cell r="C3016">
            <v>0</v>
          </cell>
        </row>
        <row r="3017">
          <cell r="B3017">
            <v>0</v>
          </cell>
          <cell r="C3017">
            <v>0</v>
          </cell>
        </row>
        <row r="3018">
          <cell r="B3018">
            <v>0</v>
          </cell>
          <cell r="C3018">
            <v>0</v>
          </cell>
        </row>
        <row r="3020">
          <cell r="B3020" t="str">
            <v>EQUIPO</v>
          </cell>
        </row>
        <row r="3021">
          <cell r="B3021" t="str">
            <v>HTA MENOR (5% de M. de O.)</v>
          </cell>
        </row>
        <row r="3022">
          <cell r="A3022">
            <v>0</v>
          </cell>
          <cell r="B3022">
            <v>0</v>
          </cell>
          <cell r="C3022">
            <v>0</v>
          </cell>
        </row>
        <row r="3023">
          <cell r="A3023">
            <v>0</v>
          </cell>
          <cell r="B3023">
            <v>0</v>
          </cell>
          <cell r="C3023">
            <v>0</v>
          </cell>
        </row>
        <row r="3024">
          <cell r="A3024">
            <v>0</v>
          </cell>
          <cell r="B3024">
            <v>0</v>
          </cell>
          <cell r="C3024">
            <v>0</v>
          </cell>
        </row>
        <row r="3026">
          <cell r="B3026" t="str">
            <v>MANO DE OBRA</v>
          </cell>
        </row>
        <row r="3027">
          <cell r="B3027">
            <v>0</v>
          </cell>
          <cell r="C3027">
            <v>0</v>
          </cell>
        </row>
        <row r="3028">
          <cell r="A3028">
            <v>0</v>
          </cell>
          <cell r="B3028">
            <v>0</v>
          </cell>
          <cell r="C3028">
            <v>0</v>
          </cell>
        </row>
        <row r="3029">
          <cell r="A3029">
            <v>0</v>
          </cell>
          <cell r="B3029">
            <v>0</v>
          </cell>
          <cell r="C3029">
            <v>0</v>
          </cell>
        </row>
        <row r="3030">
          <cell r="A3030">
            <v>0</v>
          </cell>
          <cell r="B3030">
            <v>0</v>
          </cell>
          <cell r="C3030">
            <v>0</v>
          </cell>
        </row>
        <row r="3032">
          <cell r="B3032" t="str">
            <v>TRANSPORTE</v>
          </cell>
        </row>
        <row r="3034">
          <cell r="A3034">
            <v>0</v>
          </cell>
          <cell r="B3034">
            <v>0</v>
          </cell>
          <cell r="C3034">
            <v>0</v>
          </cell>
        </row>
        <row r="3035">
          <cell r="A3035">
            <v>0</v>
          </cell>
          <cell r="B3035">
            <v>0</v>
          </cell>
          <cell r="C3035">
            <v>0</v>
          </cell>
        </row>
        <row r="3036">
          <cell r="A3036">
            <v>0</v>
          </cell>
          <cell r="B3036">
            <v>0</v>
          </cell>
          <cell r="C3036">
            <v>0</v>
          </cell>
        </row>
        <row r="3041">
          <cell r="A3041" t="str">
            <v>CODIGO</v>
          </cell>
          <cell r="B3041" t="str">
            <v>ITEM</v>
          </cell>
          <cell r="C3041" t="str">
            <v>UNIDAD</v>
          </cell>
        </row>
        <row r="3042">
          <cell r="D3042">
            <v>0</v>
          </cell>
        </row>
        <row r="3043">
          <cell r="B3043" t="str">
            <v>CODIGO</v>
          </cell>
        </row>
        <row r="3044">
          <cell r="A3044" t="str">
            <v>CODIGO</v>
          </cell>
          <cell r="B3044" t="str">
            <v>RECURSOS</v>
          </cell>
          <cell r="C3044" t="str">
            <v>UNIDAD</v>
          </cell>
          <cell r="D3044" t="str">
            <v>CANT.</v>
          </cell>
        </row>
        <row r="3045">
          <cell r="B3045" t="str">
            <v>MATERIALES</v>
          </cell>
        </row>
        <row r="3046">
          <cell r="B3046">
            <v>0</v>
          </cell>
          <cell r="C3046">
            <v>0</v>
          </cell>
        </row>
        <row r="3047">
          <cell r="B3047">
            <v>0</v>
          </cell>
          <cell r="C3047">
            <v>0</v>
          </cell>
        </row>
        <row r="3048">
          <cell r="B3048">
            <v>0</v>
          </cell>
          <cell r="C3048">
            <v>0</v>
          </cell>
        </row>
        <row r="3049">
          <cell r="B3049">
            <v>0</v>
          </cell>
          <cell r="C3049">
            <v>0</v>
          </cell>
        </row>
        <row r="3051">
          <cell r="B3051" t="str">
            <v>EQUIPO</v>
          </cell>
        </row>
        <row r="3052">
          <cell r="B3052" t="str">
            <v>HTA MENOR (5% de M. de O.)</v>
          </cell>
        </row>
        <row r="3053">
          <cell r="A3053">
            <v>0</v>
          </cell>
          <cell r="B3053">
            <v>0</v>
          </cell>
          <cell r="C3053">
            <v>0</v>
          </cell>
        </row>
        <row r="3054">
          <cell r="A3054">
            <v>0</v>
          </cell>
          <cell r="B3054">
            <v>0</v>
          </cell>
          <cell r="C3054">
            <v>0</v>
          </cell>
        </row>
        <row r="3055">
          <cell r="A3055">
            <v>0</v>
          </cell>
          <cell r="B3055">
            <v>0</v>
          </cell>
          <cell r="C3055">
            <v>0</v>
          </cell>
        </row>
        <row r="3057">
          <cell r="B3057" t="str">
            <v>MANO DE OBRA</v>
          </cell>
        </row>
        <row r="3058">
          <cell r="B3058">
            <v>0</v>
          </cell>
          <cell r="C3058">
            <v>0</v>
          </cell>
        </row>
        <row r="3059">
          <cell r="A3059">
            <v>0</v>
          </cell>
          <cell r="B3059">
            <v>0</v>
          </cell>
          <cell r="C3059">
            <v>0</v>
          </cell>
        </row>
        <row r="3060">
          <cell r="A3060">
            <v>0</v>
          </cell>
          <cell r="B3060">
            <v>0</v>
          </cell>
          <cell r="C3060">
            <v>0</v>
          </cell>
        </row>
        <row r="3061">
          <cell r="A3061">
            <v>0</v>
          </cell>
          <cell r="B3061">
            <v>0</v>
          </cell>
          <cell r="C3061">
            <v>0</v>
          </cell>
        </row>
        <row r="3063">
          <cell r="B3063" t="str">
            <v>TRANSPORTE</v>
          </cell>
        </row>
        <row r="3065">
          <cell r="A3065">
            <v>0</v>
          </cell>
          <cell r="B3065">
            <v>0</v>
          </cell>
          <cell r="C3065">
            <v>0</v>
          </cell>
        </row>
        <row r="3066">
          <cell r="A3066">
            <v>0</v>
          </cell>
          <cell r="B3066">
            <v>0</v>
          </cell>
          <cell r="C3066">
            <v>0</v>
          </cell>
        </row>
        <row r="3067">
          <cell r="A3067">
            <v>0</v>
          </cell>
          <cell r="B3067">
            <v>0</v>
          </cell>
          <cell r="C3067">
            <v>0</v>
          </cell>
        </row>
        <row r="3072">
          <cell r="A3072" t="str">
            <v>CODIGO</v>
          </cell>
          <cell r="B3072" t="str">
            <v>ITEM</v>
          </cell>
          <cell r="C3072" t="str">
            <v>UNIDAD</v>
          </cell>
        </row>
        <row r="3073">
          <cell r="D3073">
            <v>0</v>
          </cell>
        </row>
        <row r="3074">
          <cell r="B3074" t="str">
            <v>CODIGO</v>
          </cell>
        </row>
        <row r="3075">
          <cell r="A3075" t="str">
            <v>CODIGO</v>
          </cell>
          <cell r="B3075" t="str">
            <v>RECURSOS</v>
          </cell>
          <cell r="C3075" t="str">
            <v>UNIDAD</v>
          </cell>
          <cell r="D3075" t="str">
            <v>CANT.</v>
          </cell>
        </row>
        <row r="3076">
          <cell r="B3076" t="str">
            <v>MATERIALES</v>
          </cell>
        </row>
        <row r="3077">
          <cell r="B3077">
            <v>0</v>
          </cell>
          <cell r="C3077">
            <v>0</v>
          </cell>
        </row>
        <row r="3078">
          <cell r="B3078">
            <v>0</v>
          </cell>
          <cell r="C3078">
            <v>0</v>
          </cell>
        </row>
        <row r="3079">
          <cell r="B3079">
            <v>0</v>
          </cell>
          <cell r="C3079">
            <v>0</v>
          </cell>
        </row>
        <row r="3080">
          <cell r="B3080">
            <v>0</v>
          </cell>
          <cell r="C3080">
            <v>0</v>
          </cell>
        </row>
        <row r="3082">
          <cell r="B3082" t="str">
            <v>EQUIPO</v>
          </cell>
        </row>
        <row r="3083">
          <cell r="B3083" t="str">
            <v>HTA MENOR (5% de M. de O.)</v>
          </cell>
        </row>
        <row r="3084">
          <cell r="A3084">
            <v>0</v>
          </cell>
          <cell r="B3084">
            <v>0</v>
          </cell>
          <cell r="C3084">
            <v>0</v>
          </cell>
        </row>
        <row r="3085">
          <cell r="A3085">
            <v>0</v>
          </cell>
          <cell r="B3085">
            <v>0</v>
          </cell>
          <cell r="C3085">
            <v>0</v>
          </cell>
        </row>
        <row r="3086">
          <cell r="A3086">
            <v>0</v>
          </cell>
          <cell r="B3086">
            <v>0</v>
          </cell>
          <cell r="C3086">
            <v>0</v>
          </cell>
        </row>
        <row r="3088">
          <cell r="B3088" t="str">
            <v>MANO DE OBRA</v>
          </cell>
        </row>
        <row r="3089">
          <cell r="B3089">
            <v>0</v>
          </cell>
          <cell r="C3089">
            <v>0</v>
          </cell>
        </row>
        <row r="3090">
          <cell r="A3090">
            <v>0</v>
          </cell>
          <cell r="B3090">
            <v>0</v>
          </cell>
          <cell r="C3090">
            <v>0</v>
          </cell>
        </row>
        <row r="3091">
          <cell r="A3091">
            <v>0</v>
          </cell>
          <cell r="B3091">
            <v>0</v>
          </cell>
          <cell r="C3091">
            <v>0</v>
          </cell>
        </row>
        <row r="3092">
          <cell r="A3092">
            <v>0</v>
          </cell>
          <cell r="B3092">
            <v>0</v>
          </cell>
          <cell r="C3092">
            <v>0</v>
          </cell>
        </row>
        <row r="3094">
          <cell r="B3094" t="str">
            <v>TRANSPORTE</v>
          </cell>
        </row>
        <row r="3096">
          <cell r="A3096">
            <v>0</v>
          </cell>
          <cell r="B3096">
            <v>0</v>
          </cell>
          <cell r="C3096">
            <v>0</v>
          </cell>
        </row>
        <row r="3097">
          <cell r="A3097">
            <v>0</v>
          </cell>
          <cell r="B3097">
            <v>0</v>
          </cell>
          <cell r="C3097">
            <v>0</v>
          </cell>
        </row>
        <row r="3098">
          <cell r="A3098">
            <v>0</v>
          </cell>
          <cell r="B3098">
            <v>0</v>
          </cell>
          <cell r="C3098">
            <v>0</v>
          </cell>
        </row>
        <row r="3103">
          <cell r="A3103" t="str">
            <v>CODIGO</v>
          </cell>
          <cell r="B3103" t="str">
            <v>ITEM</v>
          </cell>
          <cell r="C3103" t="str">
            <v>UNIDAD</v>
          </cell>
        </row>
        <row r="3104">
          <cell r="D3104">
            <v>0</v>
          </cell>
        </row>
        <row r="3105">
          <cell r="B3105" t="str">
            <v>CODIGO</v>
          </cell>
        </row>
        <row r="3106">
          <cell r="A3106" t="str">
            <v>CODIGO</v>
          </cell>
          <cell r="B3106" t="str">
            <v>RECURSOS</v>
          </cell>
          <cell r="C3106" t="str">
            <v>UNIDAD</v>
          </cell>
          <cell r="D3106" t="str">
            <v>CANT.</v>
          </cell>
        </row>
        <row r="3107">
          <cell r="B3107" t="str">
            <v>MATERIALES</v>
          </cell>
        </row>
        <row r="3108">
          <cell r="B3108">
            <v>0</v>
          </cell>
          <cell r="C3108">
            <v>0</v>
          </cell>
        </row>
        <row r="3109">
          <cell r="B3109">
            <v>0</v>
          </cell>
          <cell r="C3109">
            <v>0</v>
          </cell>
        </row>
        <row r="3110">
          <cell r="B3110">
            <v>0</v>
          </cell>
          <cell r="C3110">
            <v>0</v>
          </cell>
        </row>
        <row r="3111">
          <cell r="B3111">
            <v>0</v>
          </cell>
          <cell r="C3111">
            <v>0</v>
          </cell>
        </row>
        <row r="3113">
          <cell r="B3113" t="str">
            <v>EQUIPO</v>
          </cell>
        </row>
        <row r="3114">
          <cell r="B3114" t="str">
            <v>HTA MENOR (5% de M. de O.)</v>
          </cell>
        </row>
        <row r="3115">
          <cell r="A3115">
            <v>0</v>
          </cell>
          <cell r="B3115">
            <v>0</v>
          </cell>
          <cell r="C3115">
            <v>0</v>
          </cell>
        </row>
        <row r="3116">
          <cell r="A3116">
            <v>0</v>
          </cell>
          <cell r="B3116">
            <v>0</v>
          </cell>
          <cell r="C3116">
            <v>0</v>
          </cell>
        </row>
        <row r="3117">
          <cell r="A3117">
            <v>0</v>
          </cell>
          <cell r="B3117">
            <v>0</v>
          </cell>
          <cell r="C3117">
            <v>0</v>
          </cell>
        </row>
        <row r="3119">
          <cell r="B3119" t="str">
            <v>MANO DE OBRA</v>
          </cell>
        </row>
        <row r="3120">
          <cell r="B3120">
            <v>0</v>
          </cell>
          <cell r="C3120">
            <v>0</v>
          </cell>
        </row>
        <row r="3121">
          <cell r="A3121">
            <v>0</v>
          </cell>
          <cell r="B3121">
            <v>0</v>
          </cell>
          <cell r="C3121">
            <v>0</v>
          </cell>
        </row>
        <row r="3122">
          <cell r="A3122">
            <v>0</v>
          </cell>
          <cell r="B3122">
            <v>0</v>
          </cell>
          <cell r="C3122">
            <v>0</v>
          </cell>
        </row>
        <row r="3123">
          <cell r="A3123">
            <v>0</v>
          </cell>
          <cell r="B3123">
            <v>0</v>
          </cell>
          <cell r="C3123">
            <v>0</v>
          </cell>
        </row>
        <row r="3125">
          <cell r="B3125" t="str">
            <v>TRANSPORTE</v>
          </cell>
        </row>
        <row r="3127">
          <cell r="A3127">
            <v>0</v>
          </cell>
          <cell r="B3127">
            <v>0</v>
          </cell>
          <cell r="C3127">
            <v>0</v>
          </cell>
        </row>
        <row r="3128">
          <cell r="A3128">
            <v>0</v>
          </cell>
          <cell r="B3128">
            <v>0</v>
          </cell>
          <cell r="C3128">
            <v>0</v>
          </cell>
        </row>
        <row r="3129">
          <cell r="A3129">
            <v>0</v>
          </cell>
          <cell r="B3129">
            <v>0</v>
          </cell>
          <cell r="C3129">
            <v>0</v>
          </cell>
        </row>
        <row r="3134">
          <cell r="A3134" t="str">
            <v>CODIGO</v>
          </cell>
          <cell r="B3134" t="str">
            <v>ITEM</v>
          </cell>
          <cell r="C3134" t="str">
            <v>UNIDAD</v>
          </cell>
        </row>
        <row r="3135">
          <cell r="D3135">
            <v>0</v>
          </cell>
        </row>
        <row r="3136">
          <cell r="B3136" t="str">
            <v>CODIGO</v>
          </cell>
        </row>
        <row r="3137">
          <cell r="A3137" t="str">
            <v>CODIGO</v>
          </cell>
          <cell r="B3137" t="str">
            <v>RECURSOS</v>
          </cell>
          <cell r="C3137" t="str">
            <v>UNIDAD</v>
          </cell>
          <cell r="D3137" t="str">
            <v>CANT.</v>
          </cell>
        </row>
        <row r="3138">
          <cell r="B3138" t="str">
            <v>MATERIALES</v>
          </cell>
        </row>
        <row r="3139">
          <cell r="B3139">
            <v>0</v>
          </cell>
          <cell r="C3139">
            <v>0</v>
          </cell>
        </row>
        <row r="3140">
          <cell r="B3140">
            <v>0</v>
          </cell>
          <cell r="C3140">
            <v>0</v>
          </cell>
        </row>
        <row r="3141">
          <cell r="B3141">
            <v>0</v>
          </cell>
          <cell r="C3141">
            <v>0</v>
          </cell>
        </row>
        <row r="3142">
          <cell r="B3142">
            <v>0</v>
          </cell>
          <cell r="C3142">
            <v>0</v>
          </cell>
        </row>
        <row r="3144">
          <cell r="B3144" t="str">
            <v>EQUIPO</v>
          </cell>
        </row>
        <row r="3145">
          <cell r="B3145" t="str">
            <v>HTA MENOR (5% de M. de O.)</v>
          </cell>
        </row>
        <row r="3146">
          <cell r="A3146">
            <v>0</v>
          </cell>
          <cell r="B3146">
            <v>0</v>
          </cell>
          <cell r="C3146">
            <v>0</v>
          </cell>
        </row>
        <row r="3147">
          <cell r="A3147">
            <v>0</v>
          </cell>
          <cell r="B3147">
            <v>0</v>
          </cell>
          <cell r="C3147">
            <v>0</v>
          </cell>
        </row>
        <row r="3148">
          <cell r="A3148">
            <v>0</v>
          </cell>
          <cell r="B3148">
            <v>0</v>
          </cell>
          <cell r="C3148">
            <v>0</v>
          </cell>
        </row>
        <row r="3150">
          <cell r="B3150" t="str">
            <v>MANO DE OBRA</v>
          </cell>
        </row>
        <row r="3151">
          <cell r="B3151">
            <v>0</v>
          </cell>
          <cell r="C3151">
            <v>0</v>
          </cell>
        </row>
        <row r="3152">
          <cell r="A3152">
            <v>0</v>
          </cell>
          <cell r="B3152">
            <v>0</v>
          </cell>
          <cell r="C3152">
            <v>0</v>
          </cell>
        </row>
        <row r="3153">
          <cell r="A3153">
            <v>0</v>
          </cell>
          <cell r="B3153">
            <v>0</v>
          </cell>
          <cell r="C3153">
            <v>0</v>
          </cell>
        </row>
        <row r="3154">
          <cell r="A3154">
            <v>0</v>
          </cell>
          <cell r="B3154">
            <v>0</v>
          </cell>
          <cell r="C3154">
            <v>0</v>
          </cell>
        </row>
        <row r="3156">
          <cell r="B3156" t="str">
            <v>TRANSPORTE</v>
          </cell>
        </row>
        <row r="3158">
          <cell r="A3158">
            <v>0</v>
          </cell>
          <cell r="B3158">
            <v>0</v>
          </cell>
          <cell r="C3158">
            <v>0</v>
          </cell>
        </row>
        <row r="3159">
          <cell r="A3159">
            <v>0</v>
          </cell>
          <cell r="B3159">
            <v>0</v>
          </cell>
          <cell r="C3159">
            <v>0</v>
          </cell>
        </row>
        <row r="3160">
          <cell r="A3160">
            <v>0</v>
          </cell>
          <cell r="B3160">
            <v>0</v>
          </cell>
          <cell r="C3160">
            <v>0</v>
          </cell>
        </row>
        <row r="3165">
          <cell r="A3165" t="str">
            <v>CODIGO</v>
          </cell>
          <cell r="B3165" t="str">
            <v>ITEM</v>
          </cell>
          <cell r="C3165" t="str">
            <v>UNIDAD</v>
          </cell>
        </row>
        <row r="3166">
          <cell r="D3166">
            <v>0</v>
          </cell>
        </row>
        <row r="3167">
          <cell r="B3167" t="str">
            <v>CODIGO</v>
          </cell>
        </row>
        <row r="3168">
          <cell r="A3168" t="str">
            <v>CODIGO</v>
          </cell>
          <cell r="B3168" t="str">
            <v>RECURSOS</v>
          </cell>
          <cell r="C3168" t="str">
            <v>UNIDAD</v>
          </cell>
          <cell r="D3168" t="str">
            <v>CANT.</v>
          </cell>
        </row>
        <row r="3169">
          <cell r="B3169" t="str">
            <v>MATERIALES</v>
          </cell>
        </row>
        <row r="3170">
          <cell r="B3170">
            <v>0</v>
          </cell>
          <cell r="C3170">
            <v>0</v>
          </cell>
        </row>
        <row r="3171">
          <cell r="B3171">
            <v>0</v>
          </cell>
          <cell r="C3171">
            <v>0</v>
          </cell>
        </row>
        <row r="3172">
          <cell r="B3172">
            <v>0</v>
          </cell>
          <cell r="C3172">
            <v>0</v>
          </cell>
        </row>
        <row r="3173">
          <cell r="B3173">
            <v>0</v>
          </cell>
          <cell r="C3173">
            <v>0</v>
          </cell>
        </row>
        <row r="3175">
          <cell r="B3175" t="str">
            <v>EQUIPO</v>
          </cell>
        </row>
        <row r="3176">
          <cell r="B3176" t="str">
            <v>HTA MENOR (5% de M. de O.)</v>
          </cell>
        </row>
        <row r="3177">
          <cell r="A3177">
            <v>0</v>
          </cell>
          <cell r="B3177">
            <v>0</v>
          </cell>
          <cell r="C3177">
            <v>0</v>
          </cell>
        </row>
        <row r="3178">
          <cell r="A3178">
            <v>0</v>
          </cell>
          <cell r="B3178">
            <v>0</v>
          </cell>
          <cell r="C3178">
            <v>0</v>
          </cell>
        </row>
        <row r="3179">
          <cell r="A3179">
            <v>0</v>
          </cell>
          <cell r="B3179">
            <v>0</v>
          </cell>
          <cell r="C3179">
            <v>0</v>
          </cell>
        </row>
        <row r="3181">
          <cell r="B3181" t="str">
            <v>MANO DE OBRA</v>
          </cell>
        </row>
        <row r="3182">
          <cell r="B3182">
            <v>0</v>
          </cell>
          <cell r="C3182">
            <v>0</v>
          </cell>
        </row>
        <row r="3183">
          <cell r="A3183">
            <v>0</v>
          </cell>
          <cell r="B3183">
            <v>0</v>
          </cell>
          <cell r="C3183">
            <v>0</v>
          </cell>
        </row>
        <row r="3184">
          <cell r="A3184">
            <v>0</v>
          </cell>
          <cell r="B3184">
            <v>0</v>
          </cell>
          <cell r="C3184">
            <v>0</v>
          </cell>
        </row>
        <row r="3185">
          <cell r="A3185">
            <v>0</v>
          </cell>
          <cell r="B3185">
            <v>0</v>
          </cell>
          <cell r="C3185">
            <v>0</v>
          </cell>
        </row>
        <row r="3187">
          <cell r="B3187" t="str">
            <v>TRANSPORTE</v>
          </cell>
        </row>
        <row r="3189">
          <cell r="A3189">
            <v>0</v>
          </cell>
          <cell r="B3189">
            <v>0</v>
          </cell>
          <cell r="C3189">
            <v>0</v>
          </cell>
        </row>
        <row r="3190">
          <cell r="A3190">
            <v>0</v>
          </cell>
          <cell r="B3190">
            <v>0</v>
          </cell>
          <cell r="C3190">
            <v>0</v>
          </cell>
        </row>
        <row r="3191">
          <cell r="A3191">
            <v>0</v>
          </cell>
          <cell r="B3191">
            <v>0</v>
          </cell>
          <cell r="C3191">
            <v>0</v>
          </cell>
        </row>
        <row r="3197">
          <cell r="A3197" t="str">
            <v>CODIGO</v>
          </cell>
          <cell r="B3197" t="str">
            <v>ITEM</v>
          </cell>
          <cell r="C3197" t="str">
            <v>UNIDAD</v>
          </cell>
        </row>
        <row r="3198">
          <cell r="D3198">
            <v>0</v>
          </cell>
        </row>
        <row r="3199">
          <cell r="B3199" t="str">
            <v>CODIGO</v>
          </cell>
        </row>
        <row r="3200">
          <cell r="A3200" t="str">
            <v>CODIGO</v>
          </cell>
          <cell r="B3200" t="str">
            <v>RECURSOS</v>
          </cell>
          <cell r="C3200" t="str">
            <v>UNIDAD</v>
          </cell>
          <cell r="D3200" t="str">
            <v>CANT.</v>
          </cell>
        </row>
        <row r="3201">
          <cell r="B3201" t="str">
            <v>MATERIALES</v>
          </cell>
        </row>
        <row r="3202">
          <cell r="B3202">
            <v>0</v>
          </cell>
          <cell r="C3202">
            <v>0</v>
          </cell>
        </row>
        <row r="3203">
          <cell r="B3203">
            <v>0</v>
          </cell>
          <cell r="C3203">
            <v>0</v>
          </cell>
        </row>
        <row r="3204">
          <cell r="B3204">
            <v>0</v>
          </cell>
          <cell r="C3204">
            <v>0</v>
          </cell>
        </row>
        <row r="3205">
          <cell r="B3205">
            <v>0</v>
          </cell>
          <cell r="C3205">
            <v>0</v>
          </cell>
        </row>
        <row r="3207">
          <cell r="B3207" t="str">
            <v>EQUIPO</v>
          </cell>
        </row>
        <row r="3208">
          <cell r="B3208" t="str">
            <v>HTA MENOR (5% de M. de O.)</v>
          </cell>
        </row>
        <row r="3209">
          <cell r="A3209">
            <v>0</v>
          </cell>
          <cell r="B3209">
            <v>0</v>
          </cell>
          <cell r="C3209">
            <v>0</v>
          </cell>
        </row>
        <row r="3210">
          <cell r="A3210">
            <v>0</v>
          </cell>
          <cell r="B3210">
            <v>0</v>
          </cell>
          <cell r="C3210">
            <v>0</v>
          </cell>
        </row>
        <row r="3211">
          <cell r="A3211">
            <v>0</v>
          </cell>
          <cell r="B3211">
            <v>0</v>
          </cell>
          <cell r="C3211">
            <v>0</v>
          </cell>
        </row>
        <row r="3213">
          <cell r="B3213" t="str">
            <v>MANO DE OBRA</v>
          </cell>
        </row>
        <row r="3214">
          <cell r="B3214">
            <v>0</v>
          </cell>
          <cell r="C3214">
            <v>0</v>
          </cell>
        </row>
        <row r="3215">
          <cell r="A3215">
            <v>0</v>
          </cell>
          <cell r="B3215">
            <v>0</v>
          </cell>
          <cell r="C3215">
            <v>0</v>
          </cell>
        </row>
        <row r="3216">
          <cell r="A3216">
            <v>0</v>
          </cell>
          <cell r="B3216">
            <v>0</v>
          </cell>
          <cell r="C3216">
            <v>0</v>
          </cell>
        </row>
        <row r="3217">
          <cell r="A3217">
            <v>0</v>
          </cell>
          <cell r="B3217">
            <v>0</v>
          </cell>
          <cell r="C3217">
            <v>0</v>
          </cell>
        </row>
        <row r="3219">
          <cell r="B3219" t="str">
            <v>TRANSPORTE</v>
          </cell>
        </row>
        <row r="3221">
          <cell r="A3221">
            <v>0</v>
          </cell>
          <cell r="B3221">
            <v>0</v>
          </cell>
          <cell r="C3221">
            <v>0</v>
          </cell>
        </row>
        <row r="3222">
          <cell r="A3222">
            <v>0</v>
          </cell>
          <cell r="B3222">
            <v>0</v>
          </cell>
          <cell r="C3222">
            <v>0</v>
          </cell>
        </row>
        <row r="3223">
          <cell r="A3223">
            <v>0</v>
          </cell>
          <cell r="B3223">
            <v>0</v>
          </cell>
          <cell r="C3223">
            <v>0</v>
          </cell>
        </row>
        <row r="3229">
          <cell r="A3229" t="str">
            <v>CODIGO</v>
          </cell>
          <cell r="B3229" t="str">
            <v>ITEM</v>
          </cell>
          <cell r="C3229" t="str">
            <v>UNIDAD</v>
          </cell>
        </row>
        <row r="3230">
          <cell r="D3230">
            <v>0</v>
          </cell>
        </row>
        <row r="3231">
          <cell r="B3231" t="str">
            <v>CODIGO</v>
          </cell>
        </row>
        <row r="3232">
          <cell r="A3232" t="str">
            <v>CODIGO</v>
          </cell>
          <cell r="B3232" t="str">
            <v>RECURSOS</v>
          </cell>
          <cell r="C3232" t="str">
            <v>UNIDAD</v>
          </cell>
          <cell r="D3232" t="str">
            <v>CANT.</v>
          </cell>
        </row>
        <row r="3233">
          <cell r="B3233" t="str">
            <v>MATERIALES</v>
          </cell>
        </row>
        <row r="3234">
          <cell r="B3234">
            <v>0</v>
          </cell>
          <cell r="C3234">
            <v>0</v>
          </cell>
        </row>
        <row r="3235">
          <cell r="B3235">
            <v>0</v>
          </cell>
          <cell r="C3235">
            <v>0</v>
          </cell>
        </row>
        <row r="3236">
          <cell r="B3236">
            <v>0</v>
          </cell>
          <cell r="C3236">
            <v>0</v>
          </cell>
        </row>
        <row r="3237">
          <cell r="B3237">
            <v>0</v>
          </cell>
          <cell r="C3237">
            <v>0</v>
          </cell>
        </row>
        <row r="3239">
          <cell r="B3239" t="str">
            <v>EQUIPO</v>
          </cell>
        </row>
        <row r="3240">
          <cell r="B3240" t="str">
            <v>HTA MENOR (5% de M. de O.)</v>
          </cell>
        </row>
        <row r="3241">
          <cell r="A3241">
            <v>0</v>
          </cell>
          <cell r="B3241">
            <v>0</v>
          </cell>
          <cell r="C3241">
            <v>0</v>
          </cell>
        </row>
        <row r="3242">
          <cell r="A3242">
            <v>0</v>
          </cell>
          <cell r="B3242">
            <v>0</v>
          </cell>
          <cell r="C3242">
            <v>0</v>
          </cell>
        </row>
        <row r="3243">
          <cell r="A3243">
            <v>0</v>
          </cell>
          <cell r="B3243">
            <v>0</v>
          </cell>
          <cell r="C3243">
            <v>0</v>
          </cell>
        </row>
        <row r="3245">
          <cell r="B3245" t="str">
            <v>MANO DE OBRA</v>
          </cell>
        </row>
        <row r="3246">
          <cell r="B3246">
            <v>0</v>
          </cell>
          <cell r="C3246">
            <v>0</v>
          </cell>
        </row>
        <row r="3247">
          <cell r="A3247">
            <v>0</v>
          </cell>
          <cell r="B3247">
            <v>0</v>
          </cell>
          <cell r="C3247">
            <v>0</v>
          </cell>
        </row>
        <row r="3248">
          <cell r="A3248">
            <v>0</v>
          </cell>
          <cell r="B3248">
            <v>0</v>
          </cell>
          <cell r="C3248">
            <v>0</v>
          </cell>
        </row>
        <row r="3249">
          <cell r="A3249">
            <v>0</v>
          </cell>
          <cell r="B3249">
            <v>0</v>
          </cell>
          <cell r="C3249">
            <v>0</v>
          </cell>
        </row>
        <row r="3251">
          <cell r="B3251" t="str">
            <v>TRANSPORTE</v>
          </cell>
        </row>
        <row r="3253">
          <cell r="A3253">
            <v>0</v>
          </cell>
          <cell r="B3253">
            <v>0</v>
          </cell>
          <cell r="C3253">
            <v>0</v>
          </cell>
        </row>
        <row r="3254">
          <cell r="A3254">
            <v>0</v>
          </cell>
          <cell r="B3254">
            <v>0</v>
          </cell>
          <cell r="C3254">
            <v>0</v>
          </cell>
        </row>
        <row r="3255">
          <cell r="A3255">
            <v>0</v>
          </cell>
          <cell r="B3255">
            <v>0</v>
          </cell>
          <cell r="C3255">
            <v>0</v>
          </cell>
        </row>
        <row r="3260">
          <cell r="A3260" t="str">
            <v>CODIGO</v>
          </cell>
          <cell r="B3260" t="str">
            <v>ITEM</v>
          </cell>
          <cell r="C3260" t="str">
            <v>UNIDAD</v>
          </cell>
        </row>
        <row r="3261">
          <cell r="D3261">
            <v>0</v>
          </cell>
        </row>
        <row r="3262">
          <cell r="B3262" t="str">
            <v>CODIGO</v>
          </cell>
        </row>
        <row r="3263">
          <cell r="A3263" t="str">
            <v>CODIGO</v>
          </cell>
          <cell r="B3263" t="str">
            <v>RECURSOS</v>
          </cell>
          <cell r="C3263" t="str">
            <v>UNIDAD</v>
          </cell>
          <cell r="D3263" t="str">
            <v>CANT.</v>
          </cell>
        </row>
        <row r="3264">
          <cell r="B3264" t="str">
            <v>MATERIALES</v>
          </cell>
        </row>
        <row r="3265">
          <cell r="B3265">
            <v>0</v>
          </cell>
          <cell r="C3265">
            <v>0</v>
          </cell>
        </row>
        <row r="3266">
          <cell r="B3266">
            <v>0</v>
          </cell>
          <cell r="C3266">
            <v>0</v>
          </cell>
        </row>
        <row r="3267">
          <cell r="B3267">
            <v>0</v>
          </cell>
          <cell r="C3267">
            <v>0</v>
          </cell>
        </row>
        <row r="3268">
          <cell r="B3268">
            <v>0</v>
          </cell>
          <cell r="C3268">
            <v>0</v>
          </cell>
        </row>
        <row r="3270">
          <cell r="B3270" t="str">
            <v>EQUIPO</v>
          </cell>
        </row>
        <row r="3271">
          <cell r="B3271" t="str">
            <v>HTA MENOR (5% de M. de O.)</v>
          </cell>
        </row>
        <row r="3272">
          <cell r="A3272">
            <v>0</v>
          </cell>
          <cell r="B3272">
            <v>0</v>
          </cell>
          <cell r="C3272">
            <v>0</v>
          </cell>
        </row>
        <row r="3273">
          <cell r="A3273">
            <v>0</v>
          </cell>
          <cell r="B3273">
            <v>0</v>
          </cell>
          <cell r="C3273">
            <v>0</v>
          </cell>
        </row>
        <row r="3274">
          <cell r="A3274">
            <v>0</v>
          </cell>
          <cell r="B3274">
            <v>0</v>
          </cell>
          <cell r="C3274">
            <v>0</v>
          </cell>
        </row>
        <row r="3276">
          <cell r="B3276" t="str">
            <v>MANO DE OBRA</v>
          </cell>
        </row>
        <row r="3277">
          <cell r="B3277">
            <v>0</v>
          </cell>
          <cell r="C3277">
            <v>0</v>
          </cell>
        </row>
        <row r="3278">
          <cell r="A3278">
            <v>0</v>
          </cell>
          <cell r="B3278">
            <v>0</v>
          </cell>
          <cell r="C3278">
            <v>0</v>
          </cell>
        </row>
        <row r="3279">
          <cell r="A3279">
            <v>0</v>
          </cell>
          <cell r="B3279">
            <v>0</v>
          </cell>
          <cell r="C3279">
            <v>0</v>
          </cell>
        </row>
        <row r="3280">
          <cell r="A3280">
            <v>0</v>
          </cell>
          <cell r="B3280">
            <v>0</v>
          </cell>
          <cell r="C3280">
            <v>0</v>
          </cell>
        </row>
        <row r="3282">
          <cell r="B3282" t="str">
            <v>TRANSPORTE</v>
          </cell>
        </row>
        <row r="3284">
          <cell r="A3284">
            <v>0</v>
          </cell>
          <cell r="B3284">
            <v>0</v>
          </cell>
          <cell r="C3284">
            <v>0</v>
          </cell>
        </row>
        <row r="3285">
          <cell r="A3285">
            <v>0</v>
          </cell>
          <cell r="B3285">
            <v>0</v>
          </cell>
          <cell r="C3285">
            <v>0</v>
          </cell>
        </row>
        <row r="3286">
          <cell r="A3286">
            <v>0</v>
          </cell>
          <cell r="B3286">
            <v>0</v>
          </cell>
          <cell r="C3286">
            <v>0</v>
          </cell>
        </row>
        <row r="3291">
          <cell r="A3291" t="str">
            <v>CODIGO</v>
          </cell>
          <cell r="B3291" t="str">
            <v>ITEM</v>
          </cell>
          <cell r="C3291" t="str">
            <v>UNIDAD</v>
          </cell>
        </row>
        <row r="3292">
          <cell r="D3292">
            <v>0</v>
          </cell>
        </row>
        <row r="3293">
          <cell r="B3293" t="str">
            <v>CODIGO</v>
          </cell>
        </row>
        <row r="3294">
          <cell r="A3294" t="str">
            <v>CODIGO</v>
          </cell>
          <cell r="B3294" t="str">
            <v>RECURSOS</v>
          </cell>
          <cell r="C3294" t="str">
            <v>UNIDAD</v>
          </cell>
          <cell r="D3294" t="str">
            <v>CANT.</v>
          </cell>
        </row>
        <row r="3295">
          <cell r="B3295" t="str">
            <v>MATERIALES</v>
          </cell>
        </row>
        <row r="3296">
          <cell r="B3296">
            <v>0</v>
          </cell>
          <cell r="C3296">
            <v>0</v>
          </cell>
        </row>
        <row r="3297">
          <cell r="B3297">
            <v>0</v>
          </cell>
          <cell r="C3297">
            <v>0</v>
          </cell>
        </row>
        <row r="3298">
          <cell r="B3298">
            <v>0</v>
          </cell>
          <cell r="C3298">
            <v>0</v>
          </cell>
        </row>
        <row r="3299">
          <cell r="B3299">
            <v>0</v>
          </cell>
          <cell r="C3299">
            <v>0</v>
          </cell>
        </row>
        <row r="3301">
          <cell r="B3301" t="str">
            <v>EQUIPO</v>
          </cell>
        </row>
        <row r="3302">
          <cell r="B3302" t="str">
            <v>HTA MENOR (5% de M. de O.)</v>
          </cell>
        </row>
        <row r="3303">
          <cell r="A3303">
            <v>0</v>
          </cell>
          <cell r="B3303">
            <v>0</v>
          </cell>
          <cell r="C3303">
            <v>0</v>
          </cell>
        </row>
        <row r="3304">
          <cell r="A3304">
            <v>0</v>
          </cell>
          <cell r="B3304">
            <v>0</v>
          </cell>
          <cell r="C3304">
            <v>0</v>
          </cell>
        </row>
        <row r="3305">
          <cell r="A3305">
            <v>0</v>
          </cell>
          <cell r="B3305">
            <v>0</v>
          </cell>
          <cell r="C3305">
            <v>0</v>
          </cell>
        </row>
        <row r="3307">
          <cell r="B3307" t="str">
            <v>MANO DE OBRA</v>
          </cell>
        </row>
        <row r="3308">
          <cell r="B3308">
            <v>0</v>
          </cell>
          <cell r="C3308">
            <v>0</v>
          </cell>
        </row>
        <row r="3309">
          <cell r="A3309">
            <v>0</v>
          </cell>
          <cell r="B3309">
            <v>0</v>
          </cell>
          <cell r="C3309">
            <v>0</v>
          </cell>
        </row>
        <row r="3310">
          <cell r="A3310">
            <v>0</v>
          </cell>
          <cell r="B3310">
            <v>0</v>
          </cell>
          <cell r="C3310">
            <v>0</v>
          </cell>
        </row>
        <row r="3311">
          <cell r="A3311">
            <v>0</v>
          </cell>
          <cell r="B3311">
            <v>0</v>
          </cell>
          <cell r="C3311">
            <v>0</v>
          </cell>
        </row>
        <row r="3313">
          <cell r="B3313" t="str">
            <v>TRANSPORTE</v>
          </cell>
        </row>
        <row r="3315">
          <cell r="A3315">
            <v>0</v>
          </cell>
          <cell r="B3315">
            <v>0</v>
          </cell>
          <cell r="C3315">
            <v>0</v>
          </cell>
        </row>
        <row r="3316">
          <cell r="A3316">
            <v>0</v>
          </cell>
          <cell r="B3316">
            <v>0</v>
          </cell>
          <cell r="C3316">
            <v>0</v>
          </cell>
        </row>
        <row r="3317">
          <cell r="A3317">
            <v>0</v>
          </cell>
          <cell r="B3317">
            <v>0</v>
          </cell>
          <cell r="C3317">
            <v>0</v>
          </cell>
        </row>
        <row r="3322">
          <cell r="A3322" t="str">
            <v>CODIGO</v>
          </cell>
          <cell r="B3322" t="str">
            <v>ITEM</v>
          </cell>
          <cell r="C3322" t="str">
            <v>UNIDAD</v>
          </cell>
        </row>
        <row r="3323">
          <cell r="D3323">
            <v>0</v>
          </cell>
        </row>
        <row r="3324">
          <cell r="B3324" t="str">
            <v>CODIGO</v>
          </cell>
        </row>
        <row r="3325">
          <cell r="A3325" t="str">
            <v>CODIGO</v>
          </cell>
          <cell r="B3325" t="str">
            <v>RECURSOS</v>
          </cell>
          <cell r="C3325" t="str">
            <v>UNIDAD</v>
          </cell>
          <cell r="D3325" t="str">
            <v>CANT.</v>
          </cell>
        </row>
        <row r="3326">
          <cell r="B3326" t="str">
            <v>MATERIALES</v>
          </cell>
        </row>
        <row r="3327">
          <cell r="B3327">
            <v>0</v>
          </cell>
          <cell r="C3327">
            <v>0</v>
          </cell>
        </row>
        <row r="3328">
          <cell r="B3328">
            <v>0</v>
          </cell>
          <cell r="C3328">
            <v>0</v>
          </cell>
        </row>
        <row r="3329">
          <cell r="B3329">
            <v>0</v>
          </cell>
          <cell r="C3329">
            <v>0</v>
          </cell>
        </row>
        <row r="3330">
          <cell r="B3330">
            <v>0</v>
          </cell>
          <cell r="C3330">
            <v>0</v>
          </cell>
        </row>
        <row r="3332">
          <cell r="B3332" t="str">
            <v>EQUIPO</v>
          </cell>
        </row>
        <row r="3333">
          <cell r="B3333" t="str">
            <v>HTA MENOR (5% de M. de O.)</v>
          </cell>
        </row>
        <row r="3334">
          <cell r="A3334">
            <v>0</v>
          </cell>
          <cell r="B3334">
            <v>0</v>
          </cell>
          <cell r="C3334">
            <v>0</v>
          </cell>
        </row>
        <row r="3335">
          <cell r="A3335">
            <v>0</v>
          </cell>
          <cell r="B3335">
            <v>0</v>
          </cell>
          <cell r="C3335">
            <v>0</v>
          </cell>
        </row>
        <row r="3336">
          <cell r="A3336">
            <v>0</v>
          </cell>
          <cell r="B3336">
            <v>0</v>
          </cell>
          <cell r="C3336">
            <v>0</v>
          </cell>
        </row>
        <row r="3338">
          <cell r="B3338" t="str">
            <v>MANO DE OBRA</v>
          </cell>
        </row>
        <row r="3339">
          <cell r="B3339">
            <v>0</v>
          </cell>
          <cell r="C3339">
            <v>0</v>
          </cell>
        </row>
        <row r="3340">
          <cell r="A3340">
            <v>0</v>
          </cell>
          <cell r="B3340">
            <v>0</v>
          </cell>
          <cell r="C3340">
            <v>0</v>
          </cell>
        </row>
        <row r="3341">
          <cell r="A3341">
            <v>0</v>
          </cell>
          <cell r="B3341">
            <v>0</v>
          </cell>
          <cell r="C3341">
            <v>0</v>
          </cell>
        </row>
        <row r="3342">
          <cell r="A3342">
            <v>0</v>
          </cell>
          <cell r="B3342">
            <v>0</v>
          </cell>
          <cell r="C3342">
            <v>0</v>
          </cell>
        </row>
        <row r="3344">
          <cell r="B3344" t="str">
            <v>TRANSPORTE</v>
          </cell>
        </row>
        <row r="3346">
          <cell r="A3346">
            <v>0</v>
          </cell>
          <cell r="B3346">
            <v>0</v>
          </cell>
          <cell r="C3346">
            <v>0</v>
          </cell>
        </row>
        <row r="3347">
          <cell r="A3347">
            <v>0</v>
          </cell>
          <cell r="B3347">
            <v>0</v>
          </cell>
          <cell r="C3347">
            <v>0</v>
          </cell>
        </row>
        <row r="3348">
          <cell r="A3348">
            <v>0</v>
          </cell>
          <cell r="B3348">
            <v>0</v>
          </cell>
          <cell r="C3348">
            <v>0</v>
          </cell>
        </row>
        <row r="3353">
          <cell r="A3353" t="str">
            <v>CODIGO</v>
          </cell>
          <cell r="B3353" t="str">
            <v>ITEM</v>
          </cell>
          <cell r="C3353" t="str">
            <v>UNIDAD</v>
          </cell>
        </row>
        <row r="3354">
          <cell r="D3354">
            <v>0</v>
          </cell>
        </row>
        <row r="3355">
          <cell r="B3355" t="str">
            <v>CODIGO</v>
          </cell>
        </row>
        <row r="3356">
          <cell r="A3356" t="str">
            <v>CODIGO</v>
          </cell>
          <cell r="B3356" t="str">
            <v>RECURSOS</v>
          </cell>
          <cell r="C3356" t="str">
            <v>UNIDAD</v>
          </cell>
          <cell r="D3356" t="str">
            <v>CANT.</v>
          </cell>
        </row>
        <row r="3357">
          <cell r="B3357" t="str">
            <v>MATERIALES</v>
          </cell>
        </row>
        <row r="3358">
          <cell r="B3358">
            <v>0</v>
          </cell>
          <cell r="C3358">
            <v>0</v>
          </cell>
        </row>
        <row r="3359">
          <cell r="B3359">
            <v>0</v>
          </cell>
          <cell r="C3359">
            <v>0</v>
          </cell>
        </row>
        <row r="3360">
          <cell r="B3360">
            <v>0</v>
          </cell>
          <cell r="C3360">
            <v>0</v>
          </cell>
        </row>
        <row r="3361">
          <cell r="B3361">
            <v>0</v>
          </cell>
          <cell r="C3361">
            <v>0</v>
          </cell>
        </row>
        <row r="3363">
          <cell r="B3363" t="str">
            <v>EQUIPO</v>
          </cell>
        </row>
        <row r="3364">
          <cell r="B3364" t="str">
            <v>HTA MENOR (5% de M. de O.)</v>
          </cell>
        </row>
        <row r="3365">
          <cell r="A3365">
            <v>0</v>
          </cell>
          <cell r="B3365">
            <v>0</v>
          </cell>
          <cell r="C3365">
            <v>0</v>
          </cell>
        </row>
        <row r="3366">
          <cell r="A3366">
            <v>0</v>
          </cell>
          <cell r="B3366">
            <v>0</v>
          </cell>
          <cell r="C3366">
            <v>0</v>
          </cell>
        </row>
        <row r="3367">
          <cell r="A3367">
            <v>0</v>
          </cell>
          <cell r="B3367">
            <v>0</v>
          </cell>
          <cell r="C3367">
            <v>0</v>
          </cell>
        </row>
        <row r="3369">
          <cell r="B3369" t="str">
            <v>MANO DE OBRA</v>
          </cell>
        </row>
        <row r="3370">
          <cell r="B3370">
            <v>0</v>
          </cell>
          <cell r="C3370">
            <v>0</v>
          </cell>
        </row>
        <row r="3371">
          <cell r="A3371">
            <v>0</v>
          </cell>
          <cell r="B3371">
            <v>0</v>
          </cell>
          <cell r="C3371">
            <v>0</v>
          </cell>
        </row>
        <row r="3372">
          <cell r="A3372">
            <v>0</v>
          </cell>
          <cell r="B3372">
            <v>0</v>
          </cell>
          <cell r="C3372">
            <v>0</v>
          </cell>
        </row>
        <row r="3373">
          <cell r="A3373">
            <v>0</v>
          </cell>
          <cell r="B3373">
            <v>0</v>
          </cell>
          <cell r="C3373">
            <v>0</v>
          </cell>
        </row>
        <row r="3375">
          <cell r="B3375" t="str">
            <v>TRANSPORTE</v>
          </cell>
        </row>
        <row r="3377">
          <cell r="A3377">
            <v>0</v>
          </cell>
          <cell r="B3377">
            <v>0</v>
          </cell>
          <cell r="C3377">
            <v>0</v>
          </cell>
        </row>
        <row r="3378">
          <cell r="A3378">
            <v>0</v>
          </cell>
          <cell r="B3378">
            <v>0</v>
          </cell>
          <cell r="C3378">
            <v>0</v>
          </cell>
        </row>
        <row r="3379">
          <cell r="A3379">
            <v>0</v>
          </cell>
          <cell r="B3379">
            <v>0</v>
          </cell>
          <cell r="C3379">
            <v>0</v>
          </cell>
        </row>
        <row r="3384">
          <cell r="A3384" t="str">
            <v>CODIGO</v>
          </cell>
          <cell r="B3384" t="str">
            <v>ITEM</v>
          </cell>
          <cell r="C3384" t="str">
            <v>UNIDAD</v>
          </cell>
        </row>
        <row r="3385">
          <cell r="D3385">
            <v>0</v>
          </cell>
        </row>
        <row r="3386">
          <cell r="B3386" t="str">
            <v>CODIGO</v>
          </cell>
        </row>
        <row r="3387">
          <cell r="A3387" t="str">
            <v>CODIGO</v>
          </cell>
          <cell r="B3387" t="str">
            <v>RECURSOS</v>
          </cell>
          <cell r="C3387" t="str">
            <v>UNIDAD</v>
          </cell>
          <cell r="D3387" t="str">
            <v>CANT.</v>
          </cell>
        </row>
        <row r="3388">
          <cell r="B3388" t="str">
            <v>MATERIALES</v>
          </cell>
        </row>
        <row r="3389">
          <cell r="B3389">
            <v>0</v>
          </cell>
          <cell r="C3389">
            <v>0</v>
          </cell>
        </row>
        <row r="3390">
          <cell r="B3390">
            <v>0</v>
          </cell>
          <cell r="C3390">
            <v>0</v>
          </cell>
        </row>
        <row r="3391">
          <cell r="B3391">
            <v>0</v>
          </cell>
          <cell r="C3391">
            <v>0</v>
          </cell>
        </row>
        <row r="3392">
          <cell r="B3392">
            <v>0</v>
          </cell>
          <cell r="C3392">
            <v>0</v>
          </cell>
        </row>
        <row r="3394">
          <cell r="B3394" t="str">
            <v>EQUIPO</v>
          </cell>
        </row>
        <row r="3395">
          <cell r="B3395" t="str">
            <v>HTA MENOR (5% de M. de O.)</v>
          </cell>
        </row>
        <row r="3396">
          <cell r="A3396">
            <v>0</v>
          </cell>
          <cell r="B3396">
            <v>0</v>
          </cell>
          <cell r="C3396">
            <v>0</v>
          </cell>
        </row>
        <row r="3397">
          <cell r="A3397">
            <v>0</v>
          </cell>
          <cell r="B3397">
            <v>0</v>
          </cell>
          <cell r="C3397">
            <v>0</v>
          </cell>
        </row>
        <row r="3398">
          <cell r="A3398">
            <v>0</v>
          </cell>
          <cell r="B3398">
            <v>0</v>
          </cell>
          <cell r="C3398">
            <v>0</v>
          </cell>
        </row>
        <row r="3400">
          <cell r="B3400" t="str">
            <v>MANO DE OBRA</v>
          </cell>
        </row>
        <row r="3401">
          <cell r="B3401">
            <v>0</v>
          </cell>
          <cell r="C3401">
            <v>0</v>
          </cell>
        </row>
        <row r="3402">
          <cell r="A3402">
            <v>0</v>
          </cell>
          <cell r="B3402">
            <v>0</v>
          </cell>
          <cell r="C3402">
            <v>0</v>
          </cell>
        </row>
        <row r="3403">
          <cell r="A3403">
            <v>0</v>
          </cell>
          <cell r="B3403">
            <v>0</v>
          </cell>
          <cell r="C3403">
            <v>0</v>
          </cell>
        </row>
        <row r="3404">
          <cell r="A3404">
            <v>0</v>
          </cell>
          <cell r="B3404">
            <v>0</v>
          </cell>
          <cell r="C3404">
            <v>0</v>
          </cell>
        </row>
        <row r="3406">
          <cell r="B3406" t="str">
            <v>TRANSPORTE</v>
          </cell>
        </row>
        <row r="3408">
          <cell r="A3408">
            <v>0</v>
          </cell>
          <cell r="B3408">
            <v>0</v>
          </cell>
          <cell r="C3408">
            <v>0</v>
          </cell>
        </row>
        <row r="3409">
          <cell r="A3409">
            <v>0</v>
          </cell>
          <cell r="B3409">
            <v>0</v>
          </cell>
          <cell r="C3409">
            <v>0</v>
          </cell>
        </row>
        <row r="3410">
          <cell r="A3410">
            <v>0</v>
          </cell>
          <cell r="B3410">
            <v>0</v>
          </cell>
          <cell r="C3410">
            <v>0</v>
          </cell>
        </row>
        <row r="3415">
          <cell r="A3415" t="str">
            <v>CODIGO</v>
          </cell>
          <cell r="B3415" t="str">
            <v>ITEM</v>
          </cell>
          <cell r="C3415" t="str">
            <v>UNIDAD</v>
          </cell>
        </row>
        <row r="3416">
          <cell r="D3416">
            <v>0</v>
          </cell>
        </row>
        <row r="3417">
          <cell r="B3417" t="str">
            <v>CODIGO</v>
          </cell>
        </row>
        <row r="3418">
          <cell r="A3418" t="str">
            <v>CODIGO</v>
          </cell>
          <cell r="B3418" t="str">
            <v>RECURSOS</v>
          </cell>
          <cell r="C3418" t="str">
            <v>UNIDAD</v>
          </cell>
          <cell r="D3418" t="str">
            <v>CANT.</v>
          </cell>
        </row>
        <row r="3419">
          <cell r="B3419" t="str">
            <v>MATERIALES</v>
          </cell>
        </row>
        <row r="3420">
          <cell r="B3420">
            <v>0</v>
          </cell>
          <cell r="C3420">
            <v>0</v>
          </cell>
        </row>
        <row r="3421">
          <cell r="B3421">
            <v>0</v>
          </cell>
          <cell r="C3421">
            <v>0</v>
          </cell>
        </row>
        <row r="3422">
          <cell r="B3422">
            <v>0</v>
          </cell>
          <cell r="C3422">
            <v>0</v>
          </cell>
        </row>
        <row r="3423">
          <cell r="B3423">
            <v>0</v>
          </cell>
          <cell r="C3423">
            <v>0</v>
          </cell>
        </row>
        <row r="3425">
          <cell r="B3425" t="str">
            <v>EQUIPO</v>
          </cell>
        </row>
        <row r="3426">
          <cell r="B3426" t="str">
            <v>HTA MENOR (5% de M. de O.)</v>
          </cell>
        </row>
        <row r="3427">
          <cell r="A3427">
            <v>0</v>
          </cell>
          <cell r="B3427">
            <v>0</v>
          </cell>
          <cell r="C3427">
            <v>0</v>
          </cell>
        </row>
        <row r="3428">
          <cell r="A3428">
            <v>0</v>
          </cell>
          <cell r="B3428">
            <v>0</v>
          </cell>
          <cell r="C3428">
            <v>0</v>
          </cell>
        </row>
        <row r="3429">
          <cell r="A3429">
            <v>0</v>
          </cell>
          <cell r="B3429">
            <v>0</v>
          </cell>
          <cell r="C3429">
            <v>0</v>
          </cell>
        </row>
        <row r="3431">
          <cell r="B3431" t="str">
            <v>MANO DE OBRA</v>
          </cell>
        </row>
        <row r="3432">
          <cell r="B3432">
            <v>0</v>
          </cell>
          <cell r="C3432">
            <v>0</v>
          </cell>
        </row>
        <row r="3433">
          <cell r="A3433">
            <v>0</v>
          </cell>
          <cell r="B3433">
            <v>0</v>
          </cell>
          <cell r="C3433">
            <v>0</v>
          </cell>
        </row>
        <row r="3434">
          <cell r="A3434">
            <v>0</v>
          </cell>
          <cell r="B3434">
            <v>0</v>
          </cell>
          <cell r="C3434">
            <v>0</v>
          </cell>
        </row>
        <row r="3435">
          <cell r="A3435">
            <v>0</v>
          </cell>
          <cell r="B3435">
            <v>0</v>
          </cell>
          <cell r="C3435">
            <v>0</v>
          </cell>
        </row>
        <row r="3437">
          <cell r="B3437" t="str">
            <v>TRANSPORTE</v>
          </cell>
        </row>
        <row r="3439">
          <cell r="A3439">
            <v>0</v>
          </cell>
          <cell r="B3439">
            <v>0</v>
          </cell>
          <cell r="C3439">
            <v>0</v>
          </cell>
        </row>
        <row r="3440">
          <cell r="A3440">
            <v>0</v>
          </cell>
          <cell r="B3440">
            <v>0</v>
          </cell>
          <cell r="C3440">
            <v>0</v>
          </cell>
        </row>
        <row r="3441">
          <cell r="A3441">
            <v>0</v>
          </cell>
          <cell r="B3441">
            <v>0</v>
          </cell>
          <cell r="C3441">
            <v>0</v>
          </cell>
        </row>
        <row r="3446">
          <cell r="A3446" t="str">
            <v>CODIGO</v>
          </cell>
          <cell r="B3446" t="str">
            <v>ITEM</v>
          </cell>
          <cell r="C3446" t="str">
            <v>UNIDAD</v>
          </cell>
        </row>
        <row r="3447">
          <cell r="D3447">
            <v>0</v>
          </cell>
        </row>
        <row r="3448">
          <cell r="B3448" t="str">
            <v>CODIGO</v>
          </cell>
        </row>
        <row r="3449">
          <cell r="A3449" t="str">
            <v>CODIGO</v>
          </cell>
          <cell r="B3449" t="str">
            <v>RECURSOS</v>
          </cell>
          <cell r="C3449" t="str">
            <v>UNIDAD</v>
          </cell>
          <cell r="D3449" t="str">
            <v>CANT.</v>
          </cell>
        </row>
        <row r="3450">
          <cell r="B3450" t="str">
            <v>MATERIALES</v>
          </cell>
        </row>
        <row r="3451">
          <cell r="B3451">
            <v>0</v>
          </cell>
          <cell r="C3451">
            <v>0</v>
          </cell>
        </row>
        <row r="3452">
          <cell r="B3452">
            <v>0</v>
          </cell>
          <cell r="C3452">
            <v>0</v>
          </cell>
        </row>
        <row r="3453">
          <cell r="B3453">
            <v>0</v>
          </cell>
          <cell r="C3453">
            <v>0</v>
          </cell>
        </row>
        <row r="3454">
          <cell r="B3454">
            <v>0</v>
          </cell>
          <cell r="C3454">
            <v>0</v>
          </cell>
        </row>
        <row r="3456">
          <cell r="B3456" t="str">
            <v>EQUIPO</v>
          </cell>
        </row>
        <row r="3457">
          <cell r="B3457" t="str">
            <v>HTA MENOR (5% de M. de O.)</v>
          </cell>
        </row>
        <row r="3458">
          <cell r="A3458">
            <v>0</v>
          </cell>
          <cell r="B3458">
            <v>0</v>
          </cell>
          <cell r="C3458">
            <v>0</v>
          </cell>
        </row>
        <row r="3459">
          <cell r="A3459">
            <v>0</v>
          </cell>
          <cell r="B3459">
            <v>0</v>
          </cell>
          <cell r="C3459">
            <v>0</v>
          </cell>
        </row>
        <row r="3460">
          <cell r="A3460">
            <v>0</v>
          </cell>
          <cell r="B3460">
            <v>0</v>
          </cell>
          <cell r="C3460">
            <v>0</v>
          </cell>
        </row>
        <row r="3462">
          <cell r="B3462" t="str">
            <v>MANO DE OBRA</v>
          </cell>
        </row>
        <row r="3463">
          <cell r="B3463">
            <v>0</v>
          </cell>
          <cell r="C3463">
            <v>0</v>
          </cell>
        </row>
        <row r="3464">
          <cell r="A3464">
            <v>0</v>
          </cell>
          <cell r="B3464">
            <v>0</v>
          </cell>
          <cell r="C3464">
            <v>0</v>
          </cell>
        </row>
        <row r="3465">
          <cell r="A3465">
            <v>0</v>
          </cell>
          <cell r="B3465">
            <v>0</v>
          </cell>
          <cell r="C3465">
            <v>0</v>
          </cell>
        </row>
        <row r="3466">
          <cell r="A3466">
            <v>0</v>
          </cell>
          <cell r="B3466">
            <v>0</v>
          </cell>
          <cell r="C3466">
            <v>0</v>
          </cell>
        </row>
        <row r="3468">
          <cell r="B3468" t="str">
            <v>TRANSPORTE</v>
          </cell>
        </row>
        <row r="3470">
          <cell r="A3470">
            <v>0</v>
          </cell>
          <cell r="B3470">
            <v>0</v>
          </cell>
          <cell r="C3470">
            <v>0</v>
          </cell>
        </row>
        <row r="3471">
          <cell r="A3471">
            <v>0</v>
          </cell>
          <cell r="B3471">
            <v>0</v>
          </cell>
          <cell r="C3471">
            <v>0</v>
          </cell>
        </row>
        <row r="3472">
          <cell r="A3472">
            <v>0</v>
          </cell>
          <cell r="B3472">
            <v>0</v>
          </cell>
          <cell r="C3472">
            <v>0</v>
          </cell>
        </row>
        <row r="3477">
          <cell r="A3477" t="str">
            <v>CODIGO</v>
          </cell>
          <cell r="B3477" t="str">
            <v>ITEM</v>
          </cell>
          <cell r="C3477" t="str">
            <v>UNIDAD</v>
          </cell>
        </row>
        <row r="3478">
          <cell r="D3478">
            <v>0</v>
          </cell>
        </row>
        <row r="3479">
          <cell r="B3479" t="str">
            <v>CODIGO</v>
          </cell>
        </row>
        <row r="3480">
          <cell r="A3480" t="str">
            <v>CODIGO</v>
          </cell>
          <cell r="B3480" t="str">
            <v>RECURSOS</v>
          </cell>
          <cell r="C3480" t="str">
            <v>UNIDAD</v>
          </cell>
          <cell r="D3480" t="str">
            <v>CANT.</v>
          </cell>
        </row>
        <row r="3481">
          <cell r="B3481" t="str">
            <v>MATERIALES</v>
          </cell>
        </row>
        <row r="3482">
          <cell r="B3482">
            <v>0</v>
          </cell>
          <cell r="C3482">
            <v>0</v>
          </cell>
        </row>
        <row r="3483">
          <cell r="B3483">
            <v>0</v>
          </cell>
          <cell r="C3483">
            <v>0</v>
          </cell>
        </row>
        <row r="3484">
          <cell r="B3484">
            <v>0</v>
          </cell>
          <cell r="C3484">
            <v>0</v>
          </cell>
        </row>
        <row r="3485">
          <cell r="B3485">
            <v>0</v>
          </cell>
          <cell r="C3485">
            <v>0</v>
          </cell>
        </row>
        <row r="3487">
          <cell r="B3487" t="str">
            <v>EQUIPO</v>
          </cell>
        </row>
        <row r="3488">
          <cell r="B3488" t="str">
            <v>HTA MENOR (5% de M. de O.)</v>
          </cell>
        </row>
        <row r="3489">
          <cell r="A3489">
            <v>0</v>
          </cell>
          <cell r="B3489">
            <v>0</v>
          </cell>
          <cell r="C3489">
            <v>0</v>
          </cell>
        </row>
        <row r="3490">
          <cell r="A3490">
            <v>0</v>
          </cell>
          <cell r="B3490">
            <v>0</v>
          </cell>
          <cell r="C3490">
            <v>0</v>
          </cell>
        </row>
        <row r="3491">
          <cell r="A3491">
            <v>0</v>
          </cell>
          <cell r="B3491">
            <v>0</v>
          </cell>
          <cell r="C3491">
            <v>0</v>
          </cell>
        </row>
        <row r="3493">
          <cell r="B3493" t="str">
            <v>MANO DE OBRA</v>
          </cell>
        </row>
        <row r="3494">
          <cell r="B3494">
            <v>0</v>
          </cell>
          <cell r="C3494">
            <v>0</v>
          </cell>
        </row>
        <row r="3495">
          <cell r="A3495">
            <v>0</v>
          </cell>
          <cell r="B3495">
            <v>0</v>
          </cell>
          <cell r="C3495">
            <v>0</v>
          </cell>
        </row>
        <row r="3496">
          <cell r="A3496">
            <v>0</v>
          </cell>
          <cell r="B3496">
            <v>0</v>
          </cell>
          <cell r="C3496">
            <v>0</v>
          </cell>
        </row>
        <row r="3497">
          <cell r="A3497">
            <v>0</v>
          </cell>
          <cell r="B3497">
            <v>0</v>
          </cell>
          <cell r="C3497">
            <v>0</v>
          </cell>
        </row>
        <row r="3499">
          <cell r="B3499" t="str">
            <v>TRANSPORTE</v>
          </cell>
        </row>
        <row r="3501">
          <cell r="A3501">
            <v>0</v>
          </cell>
          <cell r="B3501">
            <v>0</v>
          </cell>
          <cell r="C3501">
            <v>0</v>
          </cell>
        </row>
        <row r="3502">
          <cell r="A3502">
            <v>0</v>
          </cell>
          <cell r="B3502">
            <v>0</v>
          </cell>
          <cell r="C3502">
            <v>0</v>
          </cell>
        </row>
        <row r="3503">
          <cell r="A3503">
            <v>0</v>
          </cell>
          <cell r="B3503">
            <v>0</v>
          </cell>
          <cell r="C3503">
            <v>0</v>
          </cell>
        </row>
        <row r="3508">
          <cell r="A3508" t="str">
            <v>CODIGO</v>
          </cell>
          <cell r="B3508" t="str">
            <v>ITEM</v>
          </cell>
          <cell r="C3508" t="str">
            <v>UNIDAD</v>
          </cell>
        </row>
        <row r="3509">
          <cell r="D3509">
            <v>0</v>
          </cell>
        </row>
        <row r="3510">
          <cell r="B3510" t="str">
            <v>CODIGO</v>
          </cell>
        </row>
        <row r="3511">
          <cell r="A3511" t="str">
            <v>CODIGO</v>
          </cell>
          <cell r="B3511" t="str">
            <v>RECURSOS</v>
          </cell>
          <cell r="C3511" t="str">
            <v>UNIDAD</v>
          </cell>
          <cell r="D3511" t="str">
            <v>CANT.</v>
          </cell>
        </row>
        <row r="3512">
          <cell r="B3512" t="str">
            <v>MATERIALES</v>
          </cell>
        </row>
        <row r="3513">
          <cell r="B3513">
            <v>0</v>
          </cell>
          <cell r="C3513">
            <v>0</v>
          </cell>
        </row>
        <row r="3514">
          <cell r="B3514">
            <v>0</v>
          </cell>
          <cell r="C3514">
            <v>0</v>
          </cell>
        </row>
        <row r="3515">
          <cell r="B3515">
            <v>0</v>
          </cell>
          <cell r="C3515">
            <v>0</v>
          </cell>
        </row>
        <row r="3516">
          <cell r="B3516">
            <v>0</v>
          </cell>
          <cell r="C3516">
            <v>0</v>
          </cell>
        </row>
        <row r="3518">
          <cell r="B3518" t="str">
            <v>EQUIPO</v>
          </cell>
        </row>
        <row r="3519">
          <cell r="B3519" t="str">
            <v>HTA MENOR (5% de M. de O.)</v>
          </cell>
        </row>
        <row r="3520">
          <cell r="A3520">
            <v>0</v>
          </cell>
          <cell r="B3520">
            <v>0</v>
          </cell>
          <cell r="C3520">
            <v>0</v>
          </cell>
        </row>
        <row r="3521">
          <cell r="A3521">
            <v>0</v>
          </cell>
          <cell r="B3521">
            <v>0</v>
          </cell>
          <cell r="C3521">
            <v>0</v>
          </cell>
        </row>
        <row r="3522">
          <cell r="A3522">
            <v>0</v>
          </cell>
          <cell r="B3522">
            <v>0</v>
          </cell>
          <cell r="C3522">
            <v>0</v>
          </cell>
        </row>
        <row r="3524">
          <cell r="B3524" t="str">
            <v>MANO DE OBRA</v>
          </cell>
        </row>
        <row r="3525">
          <cell r="B3525">
            <v>0</v>
          </cell>
          <cell r="C3525">
            <v>0</v>
          </cell>
        </row>
        <row r="3526">
          <cell r="A3526">
            <v>0</v>
          </cell>
          <cell r="B3526">
            <v>0</v>
          </cell>
          <cell r="C3526">
            <v>0</v>
          </cell>
        </row>
        <row r="3527">
          <cell r="A3527">
            <v>0</v>
          </cell>
          <cell r="B3527">
            <v>0</v>
          </cell>
          <cell r="C3527">
            <v>0</v>
          </cell>
        </row>
        <row r="3528">
          <cell r="A3528">
            <v>0</v>
          </cell>
          <cell r="B3528">
            <v>0</v>
          </cell>
          <cell r="C3528">
            <v>0</v>
          </cell>
        </row>
        <row r="3530">
          <cell r="B3530" t="str">
            <v>TRANSPORTE</v>
          </cell>
        </row>
        <row r="3532">
          <cell r="A3532">
            <v>0</v>
          </cell>
          <cell r="B3532">
            <v>0</v>
          </cell>
          <cell r="C3532">
            <v>0</v>
          </cell>
        </row>
        <row r="3533">
          <cell r="A3533">
            <v>0</v>
          </cell>
          <cell r="B3533">
            <v>0</v>
          </cell>
          <cell r="C3533">
            <v>0</v>
          </cell>
        </row>
        <row r="3534">
          <cell r="A3534">
            <v>0</v>
          </cell>
          <cell r="B3534">
            <v>0</v>
          </cell>
          <cell r="C3534">
            <v>0</v>
          </cell>
        </row>
        <row r="3539">
          <cell r="A3539" t="str">
            <v>CODIGO</v>
          </cell>
          <cell r="B3539" t="str">
            <v>ITEM</v>
          </cell>
          <cell r="C3539" t="str">
            <v>UNIDAD</v>
          </cell>
        </row>
        <row r="3540">
          <cell r="D3540">
            <v>0</v>
          </cell>
        </row>
        <row r="3541">
          <cell r="B3541" t="str">
            <v>CODIGO</v>
          </cell>
        </row>
        <row r="3542">
          <cell r="A3542" t="str">
            <v>CODIGO</v>
          </cell>
          <cell r="B3542" t="str">
            <v>RECURSOS</v>
          </cell>
          <cell r="C3542" t="str">
            <v>UNIDAD</v>
          </cell>
          <cell r="D3542" t="str">
            <v>CANT.</v>
          </cell>
        </row>
        <row r="3543">
          <cell r="B3543" t="str">
            <v>MATERIALES</v>
          </cell>
        </row>
        <row r="3544">
          <cell r="B3544">
            <v>0</v>
          </cell>
          <cell r="C3544">
            <v>0</v>
          </cell>
        </row>
        <row r="3545">
          <cell r="B3545">
            <v>0</v>
          </cell>
          <cell r="C3545">
            <v>0</v>
          </cell>
        </row>
        <row r="3546">
          <cell r="B3546">
            <v>0</v>
          </cell>
          <cell r="C3546">
            <v>0</v>
          </cell>
        </row>
        <row r="3547">
          <cell r="B3547">
            <v>0</v>
          </cell>
          <cell r="C3547">
            <v>0</v>
          </cell>
        </row>
        <row r="3549">
          <cell r="B3549" t="str">
            <v>EQUIPO</v>
          </cell>
        </row>
        <row r="3550">
          <cell r="B3550" t="str">
            <v>HTA MENOR (5% de M. de O.)</v>
          </cell>
        </row>
        <row r="3551">
          <cell r="A3551">
            <v>0</v>
          </cell>
          <cell r="B3551">
            <v>0</v>
          </cell>
          <cell r="C3551">
            <v>0</v>
          </cell>
        </row>
        <row r="3552">
          <cell r="A3552">
            <v>0</v>
          </cell>
          <cell r="B3552">
            <v>0</v>
          </cell>
          <cell r="C3552">
            <v>0</v>
          </cell>
        </row>
        <row r="3553">
          <cell r="A3553">
            <v>0</v>
          </cell>
          <cell r="B3553">
            <v>0</v>
          </cell>
          <cell r="C3553">
            <v>0</v>
          </cell>
        </row>
        <row r="3555">
          <cell r="B3555" t="str">
            <v>MANO DE OBRA</v>
          </cell>
        </row>
        <row r="3556">
          <cell r="B3556">
            <v>0</v>
          </cell>
          <cell r="C3556">
            <v>0</v>
          </cell>
        </row>
        <row r="3557">
          <cell r="A3557">
            <v>0</v>
          </cell>
          <cell r="B3557">
            <v>0</v>
          </cell>
          <cell r="C3557">
            <v>0</v>
          </cell>
        </row>
        <row r="3558">
          <cell r="A3558">
            <v>0</v>
          </cell>
          <cell r="B3558">
            <v>0</v>
          </cell>
          <cell r="C3558">
            <v>0</v>
          </cell>
        </row>
        <row r="3559">
          <cell r="A3559">
            <v>0</v>
          </cell>
          <cell r="B3559">
            <v>0</v>
          </cell>
          <cell r="C3559">
            <v>0</v>
          </cell>
        </row>
        <row r="3561">
          <cell r="B3561" t="str">
            <v>TRANSPORTE</v>
          </cell>
        </row>
        <row r="3563">
          <cell r="A3563">
            <v>0</v>
          </cell>
          <cell r="B3563">
            <v>0</v>
          </cell>
          <cell r="C3563">
            <v>0</v>
          </cell>
        </row>
        <row r="3564">
          <cell r="A3564">
            <v>0</v>
          </cell>
          <cell r="B3564">
            <v>0</v>
          </cell>
          <cell r="C3564">
            <v>0</v>
          </cell>
        </row>
        <row r="3565">
          <cell r="A3565">
            <v>0</v>
          </cell>
          <cell r="B3565">
            <v>0</v>
          </cell>
          <cell r="C3565">
            <v>0</v>
          </cell>
        </row>
        <row r="3571">
          <cell r="A3571" t="str">
            <v>CODIGO</v>
          </cell>
          <cell r="B3571" t="str">
            <v>ITEM</v>
          </cell>
          <cell r="C3571" t="str">
            <v>UNIDAD</v>
          </cell>
        </row>
        <row r="3572">
          <cell r="D3572">
            <v>0</v>
          </cell>
        </row>
        <row r="3573">
          <cell r="B3573" t="str">
            <v>CODIGO</v>
          </cell>
        </row>
        <row r="3574">
          <cell r="A3574" t="str">
            <v>CODIGO</v>
          </cell>
          <cell r="B3574" t="str">
            <v>RECURSOS</v>
          </cell>
          <cell r="C3574" t="str">
            <v>UNIDAD</v>
          </cell>
          <cell r="D3574" t="str">
            <v>CANT.</v>
          </cell>
        </row>
        <row r="3575">
          <cell r="B3575" t="str">
            <v>MATERIALES</v>
          </cell>
        </row>
        <row r="3576">
          <cell r="B3576">
            <v>0</v>
          </cell>
          <cell r="C3576">
            <v>0</v>
          </cell>
        </row>
        <row r="3577">
          <cell r="B3577">
            <v>0</v>
          </cell>
          <cell r="C3577">
            <v>0</v>
          </cell>
        </row>
        <row r="3578">
          <cell r="B3578">
            <v>0</v>
          </cell>
          <cell r="C3578">
            <v>0</v>
          </cell>
        </row>
        <row r="3579">
          <cell r="B3579">
            <v>0</v>
          </cell>
          <cell r="C3579">
            <v>0</v>
          </cell>
        </row>
        <row r="3581">
          <cell r="B3581" t="str">
            <v>EQUIPO</v>
          </cell>
        </row>
        <row r="3582">
          <cell r="B3582" t="str">
            <v>HTA MENOR (5% de M. de O.)</v>
          </cell>
        </row>
        <row r="3583">
          <cell r="A3583">
            <v>0</v>
          </cell>
          <cell r="B3583">
            <v>0</v>
          </cell>
          <cell r="C3583">
            <v>0</v>
          </cell>
        </row>
        <row r="3584">
          <cell r="A3584">
            <v>0</v>
          </cell>
          <cell r="B3584">
            <v>0</v>
          </cell>
          <cell r="C3584">
            <v>0</v>
          </cell>
        </row>
        <row r="3585">
          <cell r="A3585">
            <v>0</v>
          </cell>
          <cell r="B3585">
            <v>0</v>
          </cell>
          <cell r="C3585">
            <v>0</v>
          </cell>
        </row>
        <row r="3587">
          <cell r="B3587" t="str">
            <v>MANO DE OBRA</v>
          </cell>
        </row>
        <row r="3588">
          <cell r="B3588">
            <v>0</v>
          </cell>
          <cell r="C3588">
            <v>0</v>
          </cell>
        </row>
        <row r="3589">
          <cell r="A3589">
            <v>0</v>
          </cell>
          <cell r="B3589">
            <v>0</v>
          </cell>
          <cell r="C3589">
            <v>0</v>
          </cell>
        </row>
        <row r="3590">
          <cell r="A3590">
            <v>0</v>
          </cell>
          <cell r="B3590">
            <v>0</v>
          </cell>
          <cell r="C3590">
            <v>0</v>
          </cell>
        </row>
        <row r="3591">
          <cell r="A3591">
            <v>0</v>
          </cell>
          <cell r="B3591">
            <v>0</v>
          </cell>
          <cell r="C3591">
            <v>0</v>
          </cell>
        </row>
        <row r="3593">
          <cell r="B3593" t="str">
            <v>TRANSPORTE</v>
          </cell>
        </row>
        <row r="3595">
          <cell r="A3595">
            <v>0</v>
          </cell>
          <cell r="B3595">
            <v>0</v>
          </cell>
          <cell r="C3595">
            <v>0</v>
          </cell>
        </row>
        <row r="3596">
          <cell r="A3596">
            <v>0</v>
          </cell>
          <cell r="B3596">
            <v>0</v>
          </cell>
          <cell r="C3596">
            <v>0</v>
          </cell>
        </row>
        <row r="3597">
          <cell r="A3597">
            <v>0</v>
          </cell>
          <cell r="B3597">
            <v>0</v>
          </cell>
          <cell r="C3597">
            <v>0</v>
          </cell>
        </row>
        <row r="3602">
          <cell r="A3602" t="str">
            <v>CODIGO</v>
          </cell>
          <cell r="B3602" t="str">
            <v>ITEM</v>
          </cell>
          <cell r="C3602" t="str">
            <v>UNIDAD</v>
          </cell>
        </row>
        <row r="3603">
          <cell r="D3603">
            <v>0</v>
          </cell>
        </row>
        <row r="3604">
          <cell r="B3604" t="str">
            <v>CODIGO</v>
          </cell>
        </row>
        <row r="3605">
          <cell r="A3605" t="str">
            <v>CODIGO</v>
          </cell>
          <cell r="B3605" t="str">
            <v>RECURSOS</v>
          </cell>
          <cell r="C3605" t="str">
            <v>UNIDAD</v>
          </cell>
          <cell r="D3605" t="str">
            <v>CANT.</v>
          </cell>
        </row>
        <row r="3606">
          <cell r="B3606" t="str">
            <v>MATERIALES</v>
          </cell>
        </row>
        <row r="3607">
          <cell r="B3607">
            <v>0</v>
          </cell>
          <cell r="C3607">
            <v>0</v>
          </cell>
        </row>
        <row r="3608">
          <cell r="B3608">
            <v>0</v>
          </cell>
          <cell r="C3608">
            <v>0</v>
          </cell>
        </row>
        <row r="3609">
          <cell r="B3609">
            <v>0</v>
          </cell>
          <cell r="C3609">
            <v>0</v>
          </cell>
        </row>
        <row r="3610">
          <cell r="B3610">
            <v>0</v>
          </cell>
          <cell r="C3610">
            <v>0</v>
          </cell>
        </row>
        <row r="3612">
          <cell r="B3612" t="str">
            <v>EQUIPO</v>
          </cell>
        </row>
        <row r="3613">
          <cell r="B3613" t="str">
            <v>HTA MENOR (5% de M. de O.)</v>
          </cell>
        </row>
        <row r="3614">
          <cell r="A3614">
            <v>0</v>
          </cell>
          <cell r="B3614">
            <v>0</v>
          </cell>
          <cell r="C3614">
            <v>0</v>
          </cell>
        </row>
        <row r="3615">
          <cell r="A3615">
            <v>0</v>
          </cell>
          <cell r="B3615">
            <v>0</v>
          </cell>
          <cell r="C3615">
            <v>0</v>
          </cell>
        </row>
        <row r="3616">
          <cell r="A3616">
            <v>0</v>
          </cell>
          <cell r="B3616">
            <v>0</v>
          </cell>
          <cell r="C3616">
            <v>0</v>
          </cell>
        </row>
        <row r="3618">
          <cell r="B3618" t="str">
            <v>MANO DE OBRA</v>
          </cell>
        </row>
        <row r="3619">
          <cell r="B3619">
            <v>0</v>
          </cell>
          <cell r="C3619">
            <v>0</v>
          </cell>
        </row>
        <row r="3620">
          <cell r="A3620">
            <v>0</v>
          </cell>
          <cell r="B3620">
            <v>0</v>
          </cell>
          <cell r="C3620">
            <v>0</v>
          </cell>
        </row>
        <row r="3621">
          <cell r="A3621">
            <v>0</v>
          </cell>
          <cell r="B3621">
            <v>0</v>
          </cell>
          <cell r="C3621">
            <v>0</v>
          </cell>
        </row>
        <row r="3622">
          <cell r="A3622">
            <v>0</v>
          </cell>
          <cell r="B3622">
            <v>0</v>
          </cell>
          <cell r="C3622">
            <v>0</v>
          </cell>
        </row>
        <row r="3624">
          <cell r="B3624" t="str">
            <v>TRANSPORTE</v>
          </cell>
        </row>
        <row r="3626">
          <cell r="A3626">
            <v>0</v>
          </cell>
          <cell r="B3626">
            <v>0</v>
          </cell>
          <cell r="C3626">
            <v>0</v>
          </cell>
        </row>
        <row r="3627">
          <cell r="A3627">
            <v>0</v>
          </cell>
          <cell r="B3627">
            <v>0</v>
          </cell>
          <cell r="C3627">
            <v>0</v>
          </cell>
        </row>
        <row r="3628">
          <cell r="A3628">
            <v>0</v>
          </cell>
          <cell r="B3628">
            <v>0</v>
          </cell>
          <cell r="C3628">
            <v>0</v>
          </cell>
        </row>
        <row r="3633">
          <cell r="A3633" t="str">
            <v>CODIGO</v>
          </cell>
          <cell r="B3633" t="str">
            <v>ITEM</v>
          </cell>
          <cell r="C3633" t="str">
            <v>UNIDAD</v>
          </cell>
        </row>
        <row r="3634">
          <cell r="D3634">
            <v>0</v>
          </cell>
        </row>
        <row r="3635">
          <cell r="B3635" t="str">
            <v>CODIGO</v>
          </cell>
        </row>
        <row r="3636">
          <cell r="A3636" t="str">
            <v>CODIGO</v>
          </cell>
          <cell r="B3636" t="str">
            <v>RECURSOS</v>
          </cell>
          <cell r="C3636" t="str">
            <v>UNIDAD</v>
          </cell>
          <cell r="D3636" t="str">
            <v>CANT.</v>
          </cell>
        </row>
        <row r="3637">
          <cell r="B3637" t="str">
            <v>MATERIALES</v>
          </cell>
        </row>
        <row r="3638">
          <cell r="B3638">
            <v>0</v>
          </cell>
          <cell r="C3638">
            <v>0</v>
          </cell>
        </row>
        <row r="3639">
          <cell r="B3639">
            <v>0</v>
          </cell>
          <cell r="C3639">
            <v>0</v>
          </cell>
        </row>
        <row r="3640">
          <cell r="B3640">
            <v>0</v>
          </cell>
          <cell r="C3640">
            <v>0</v>
          </cell>
        </row>
        <row r="3641">
          <cell r="B3641">
            <v>0</v>
          </cell>
          <cell r="C3641">
            <v>0</v>
          </cell>
        </row>
        <row r="3643">
          <cell r="B3643" t="str">
            <v>EQUIPO</v>
          </cell>
        </row>
        <row r="3644">
          <cell r="B3644" t="str">
            <v>HTA MENOR (5% de M. de O.)</v>
          </cell>
        </row>
        <row r="3645">
          <cell r="A3645">
            <v>0</v>
          </cell>
          <cell r="B3645">
            <v>0</v>
          </cell>
          <cell r="C3645">
            <v>0</v>
          </cell>
        </row>
        <row r="3646">
          <cell r="A3646">
            <v>0</v>
          </cell>
          <cell r="B3646">
            <v>0</v>
          </cell>
          <cell r="C3646">
            <v>0</v>
          </cell>
        </row>
        <row r="3647">
          <cell r="A3647">
            <v>0</v>
          </cell>
          <cell r="B3647">
            <v>0</v>
          </cell>
          <cell r="C3647">
            <v>0</v>
          </cell>
        </row>
        <row r="3649">
          <cell r="B3649" t="str">
            <v>MANO DE OBRA</v>
          </cell>
        </row>
        <row r="3650">
          <cell r="B3650">
            <v>0</v>
          </cell>
          <cell r="C3650">
            <v>0</v>
          </cell>
        </row>
        <row r="3651">
          <cell r="A3651">
            <v>0</v>
          </cell>
          <cell r="B3651">
            <v>0</v>
          </cell>
          <cell r="C3651">
            <v>0</v>
          </cell>
        </row>
        <row r="3652">
          <cell r="A3652">
            <v>0</v>
          </cell>
          <cell r="B3652">
            <v>0</v>
          </cell>
          <cell r="C3652">
            <v>0</v>
          </cell>
        </row>
        <row r="3653">
          <cell r="A3653">
            <v>0</v>
          </cell>
          <cell r="B3653">
            <v>0</v>
          </cell>
          <cell r="C3653">
            <v>0</v>
          </cell>
        </row>
        <row r="3655">
          <cell r="B3655" t="str">
            <v>TRANSPORTE</v>
          </cell>
        </row>
        <row r="3657">
          <cell r="A3657">
            <v>0</v>
          </cell>
          <cell r="B3657">
            <v>0</v>
          </cell>
          <cell r="C3657">
            <v>0</v>
          </cell>
        </row>
        <row r="3658">
          <cell r="A3658">
            <v>0</v>
          </cell>
          <cell r="B3658">
            <v>0</v>
          </cell>
          <cell r="C3658">
            <v>0</v>
          </cell>
        </row>
        <row r="3659">
          <cell r="A3659">
            <v>0</v>
          </cell>
          <cell r="B3659">
            <v>0</v>
          </cell>
          <cell r="C3659">
            <v>0</v>
          </cell>
        </row>
        <row r="3664">
          <cell r="A3664" t="str">
            <v>CODIGO</v>
          </cell>
          <cell r="B3664" t="str">
            <v>ITEM</v>
          </cell>
          <cell r="C3664" t="str">
            <v>UNIDAD</v>
          </cell>
        </row>
        <row r="3665">
          <cell r="D3665">
            <v>0</v>
          </cell>
        </row>
        <row r="3666">
          <cell r="B3666" t="str">
            <v>CODIGO</v>
          </cell>
        </row>
        <row r="3667">
          <cell r="A3667" t="str">
            <v>CODIGO</v>
          </cell>
          <cell r="B3667" t="str">
            <v>RECURSOS</v>
          </cell>
          <cell r="C3667" t="str">
            <v>UNIDAD</v>
          </cell>
          <cell r="D3667" t="str">
            <v>CANT.</v>
          </cell>
        </row>
        <row r="3668">
          <cell r="B3668" t="str">
            <v>MATERIALES</v>
          </cell>
        </row>
        <row r="3669">
          <cell r="B3669">
            <v>0</v>
          </cell>
          <cell r="C3669">
            <v>0</v>
          </cell>
        </row>
        <row r="3670">
          <cell r="B3670">
            <v>0</v>
          </cell>
          <cell r="C3670">
            <v>0</v>
          </cell>
        </row>
        <row r="3671">
          <cell r="B3671">
            <v>0</v>
          </cell>
          <cell r="C3671">
            <v>0</v>
          </cell>
        </row>
        <row r="3672">
          <cell r="B3672">
            <v>0</v>
          </cell>
          <cell r="C3672">
            <v>0</v>
          </cell>
        </row>
        <row r="3674">
          <cell r="B3674" t="str">
            <v>EQUIPO</v>
          </cell>
        </row>
        <row r="3675">
          <cell r="B3675" t="str">
            <v>HTA MENOR (5% de M. de O.)</v>
          </cell>
        </row>
        <row r="3676">
          <cell r="A3676">
            <v>0</v>
          </cell>
          <cell r="B3676">
            <v>0</v>
          </cell>
          <cell r="C3676">
            <v>0</v>
          </cell>
        </row>
        <row r="3677">
          <cell r="A3677">
            <v>0</v>
          </cell>
          <cell r="B3677">
            <v>0</v>
          </cell>
          <cell r="C3677">
            <v>0</v>
          </cell>
        </row>
        <row r="3678">
          <cell r="A3678">
            <v>0</v>
          </cell>
          <cell r="B3678">
            <v>0</v>
          </cell>
          <cell r="C3678">
            <v>0</v>
          </cell>
        </row>
        <row r="3680">
          <cell r="B3680" t="str">
            <v>MANO DE OBRA</v>
          </cell>
        </row>
        <row r="3681">
          <cell r="B3681">
            <v>0</v>
          </cell>
          <cell r="C3681">
            <v>0</v>
          </cell>
        </row>
        <row r="3682">
          <cell r="A3682">
            <v>0</v>
          </cell>
          <cell r="B3682">
            <v>0</v>
          </cell>
          <cell r="C3682">
            <v>0</v>
          </cell>
        </row>
        <row r="3683">
          <cell r="A3683">
            <v>0</v>
          </cell>
          <cell r="B3683">
            <v>0</v>
          </cell>
          <cell r="C3683">
            <v>0</v>
          </cell>
        </row>
        <row r="3684">
          <cell r="A3684">
            <v>0</v>
          </cell>
          <cell r="B3684">
            <v>0</v>
          </cell>
          <cell r="C3684">
            <v>0</v>
          </cell>
        </row>
        <row r="3686">
          <cell r="B3686" t="str">
            <v>TRANSPORTE</v>
          </cell>
        </row>
        <row r="3688">
          <cell r="A3688">
            <v>0</v>
          </cell>
          <cell r="B3688">
            <v>0</v>
          </cell>
          <cell r="C3688">
            <v>0</v>
          </cell>
        </row>
        <row r="3689">
          <cell r="A3689">
            <v>0</v>
          </cell>
          <cell r="B3689">
            <v>0</v>
          </cell>
          <cell r="C3689">
            <v>0</v>
          </cell>
        </row>
        <row r="3690">
          <cell r="A3690">
            <v>0</v>
          </cell>
          <cell r="B3690">
            <v>0</v>
          </cell>
          <cell r="C3690">
            <v>0</v>
          </cell>
        </row>
        <row r="3695">
          <cell r="A3695" t="str">
            <v>CODIGO</v>
          </cell>
          <cell r="B3695" t="str">
            <v>ITEM</v>
          </cell>
          <cell r="C3695" t="str">
            <v>UNIDAD</v>
          </cell>
        </row>
        <row r="3696">
          <cell r="D3696">
            <v>0</v>
          </cell>
        </row>
        <row r="3697">
          <cell r="B3697" t="str">
            <v>CODIGO</v>
          </cell>
        </row>
        <row r="3698">
          <cell r="A3698" t="str">
            <v>CODIGO</v>
          </cell>
          <cell r="B3698" t="str">
            <v>RECURSOS</v>
          </cell>
          <cell r="C3698" t="str">
            <v>UNIDAD</v>
          </cell>
          <cell r="D3698" t="str">
            <v>CANT.</v>
          </cell>
        </row>
        <row r="3699">
          <cell r="B3699" t="str">
            <v>MATERIALES</v>
          </cell>
        </row>
        <row r="3700">
          <cell r="B3700">
            <v>0</v>
          </cell>
          <cell r="C3700">
            <v>0</v>
          </cell>
        </row>
        <row r="3701">
          <cell r="B3701">
            <v>0</v>
          </cell>
          <cell r="C3701">
            <v>0</v>
          </cell>
        </row>
        <row r="3702">
          <cell r="B3702">
            <v>0</v>
          </cell>
          <cell r="C3702">
            <v>0</v>
          </cell>
        </row>
        <row r="3703">
          <cell r="B3703">
            <v>0</v>
          </cell>
          <cell r="C3703">
            <v>0</v>
          </cell>
        </row>
        <row r="3705">
          <cell r="B3705" t="str">
            <v>EQUIPO</v>
          </cell>
        </row>
        <row r="3706">
          <cell r="B3706" t="str">
            <v>HTA MENOR (5% de M. de O.)</v>
          </cell>
        </row>
        <row r="3707">
          <cell r="A3707">
            <v>0</v>
          </cell>
          <cell r="B3707">
            <v>0</v>
          </cell>
          <cell r="C3707">
            <v>0</v>
          </cell>
        </row>
        <row r="3708">
          <cell r="A3708">
            <v>0</v>
          </cell>
          <cell r="B3708">
            <v>0</v>
          </cell>
          <cell r="C3708">
            <v>0</v>
          </cell>
        </row>
        <row r="3709">
          <cell r="A3709">
            <v>0</v>
          </cell>
          <cell r="B3709">
            <v>0</v>
          </cell>
          <cell r="C3709">
            <v>0</v>
          </cell>
        </row>
        <row r="3711">
          <cell r="B3711" t="str">
            <v>MANO DE OBRA</v>
          </cell>
        </row>
        <row r="3712">
          <cell r="B3712">
            <v>0</v>
          </cell>
          <cell r="C3712">
            <v>0</v>
          </cell>
        </row>
        <row r="3713">
          <cell r="A3713">
            <v>0</v>
          </cell>
          <cell r="B3713">
            <v>0</v>
          </cell>
          <cell r="C3713">
            <v>0</v>
          </cell>
        </row>
        <row r="3714">
          <cell r="A3714">
            <v>0</v>
          </cell>
          <cell r="B3714">
            <v>0</v>
          </cell>
          <cell r="C3714">
            <v>0</v>
          </cell>
        </row>
        <row r="3715">
          <cell r="A3715">
            <v>0</v>
          </cell>
          <cell r="B3715">
            <v>0</v>
          </cell>
          <cell r="C3715">
            <v>0</v>
          </cell>
        </row>
        <row r="3717">
          <cell r="B3717" t="str">
            <v>TRANSPORTE</v>
          </cell>
        </row>
        <row r="3719">
          <cell r="A3719">
            <v>0</v>
          </cell>
          <cell r="B3719">
            <v>0</v>
          </cell>
          <cell r="C3719">
            <v>0</v>
          </cell>
        </row>
        <row r="3720">
          <cell r="A3720">
            <v>0</v>
          </cell>
          <cell r="B3720">
            <v>0</v>
          </cell>
          <cell r="C3720">
            <v>0</v>
          </cell>
        </row>
        <row r="3721">
          <cell r="A3721">
            <v>0</v>
          </cell>
          <cell r="B3721">
            <v>0</v>
          </cell>
          <cell r="C3721">
            <v>0</v>
          </cell>
        </row>
        <row r="3726">
          <cell r="A3726" t="str">
            <v>CODIGO</v>
          </cell>
          <cell r="B3726" t="str">
            <v>ITEM</v>
          </cell>
          <cell r="C3726" t="str">
            <v>UNIDAD</v>
          </cell>
        </row>
        <row r="3727">
          <cell r="D3727">
            <v>0</v>
          </cell>
        </row>
        <row r="3728">
          <cell r="B3728" t="str">
            <v>CODIGO</v>
          </cell>
        </row>
        <row r="3729">
          <cell r="A3729" t="str">
            <v>CODIGO</v>
          </cell>
          <cell r="B3729" t="str">
            <v>RECURSOS</v>
          </cell>
          <cell r="C3729" t="str">
            <v>UNIDAD</v>
          </cell>
          <cell r="D3729" t="str">
            <v>CANT.</v>
          </cell>
        </row>
        <row r="3730">
          <cell r="B3730" t="str">
            <v>MATERIALES</v>
          </cell>
        </row>
        <row r="3731">
          <cell r="B3731">
            <v>0</v>
          </cell>
          <cell r="C3731">
            <v>0</v>
          </cell>
        </row>
        <row r="3732">
          <cell r="B3732">
            <v>0</v>
          </cell>
          <cell r="C3732">
            <v>0</v>
          </cell>
        </row>
        <row r="3733">
          <cell r="B3733">
            <v>0</v>
          </cell>
          <cell r="C3733">
            <v>0</v>
          </cell>
        </row>
        <row r="3734">
          <cell r="B3734">
            <v>0</v>
          </cell>
          <cell r="C3734">
            <v>0</v>
          </cell>
        </row>
        <row r="3736">
          <cell r="B3736" t="str">
            <v>EQUIPO</v>
          </cell>
        </row>
        <row r="3737">
          <cell r="B3737" t="str">
            <v>HTA MENOR (5% de M. de O.)</v>
          </cell>
        </row>
        <row r="3738">
          <cell r="A3738">
            <v>0</v>
          </cell>
          <cell r="B3738">
            <v>0</v>
          </cell>
          <cell r="C3738">
            <v>0</v>
          </cell>
        </row>
        <row r="3739">
          <cell r="A3739">
            <v>0</v>
          </cell>
          <cell r="B3739">
            <v>0</v>
          </cell>
          <cell r="C3739">
            <v>0</v>
          </cell>
        </row>
        <row r="3740">
          <cell r="A3740">
            <v>0</v>
          </cell>
          <cell r="B3740">
            <v>0</v>
          </cell>
          <cell r="C3740">
            <v>0</v>
          </cell>
        </row>
        <row r="3742">
          <cell r="B3742" t="str">
            <v>MANO DE OBRA</v>
          </cell>
        </row>
        <row r="3743">
          <cell r="B3743">
            <v>0</v>
          </cell>
          <cell r="C3743">
            <v>0</v>
          </cell>
        </row>
        <row r="3744">
          <cell r="A3744">
            <v>0</v>
          </cell>
          <cell r="B3744">
            <v>0</v>
          </cell>
          <cell r="C3744">
            <v>0</v>
          </cell>
        </row>
        <row r="3745">
          <cell r="A3745">
            <v>0</v>
          </cell>
          <cell r="B3745">
            <v>0</v>
          </cell>
          <cell r="C3745">
            <v>0</v>
          </cell>
        </row>
        <row r="3746">
          <cell r="A3746">
            <v>0</v>
          </cell>
          <cell r="B3746">
            <v>0</v>
          </cell>
          <cell r="C3746">
            <v>0</v>
          </cell>
        </row>
        <row r="3748">
          <cell r="B3748" t="str">
            <v>TRANSPORTE</v>
          </cell>
        </row>
        <row r="3750">
          <cell r="A3750">
            <v>0</v>
          </cell>
          <cell r="B3750">
            <v>0</v>
          </cell>
          <cell r="C3750">
            <v>0</v>
          </cell>
        </row>
        <row r="3751">
          <cell r="A3751">
            <v>0</v>
          </cell>
          <cell r="B3751">
            <v>0</v>
          </cell>
          <cell r="C3751">
            <v>0</v>
          </cell>
        </row>
        <row r="3752">
          <cell r="A3752">
            <v>0</v>
          </cell>
          <cell r="B3752">
            <v>0</v>
          </cell>
          <cell r="C3752">
            <v>0</v>
          </cell>
        </row>
        <row r="3757">
          <cell r="A3757" t="str">
            <v>CODIGO</v>
          </cell>
          <cell r="B3757" t="str">
            <v>ITEM</v>
          </cell>
          <cell r="C3757" t="str">
            <v>UNIDAD</v>
          </cell>
        </row>
        <row r="3758">
          <cell r="D3758">
            <v>0</v>
          </cell>
        </row>
        <row r="3759">
          <cell r="B3759" t="str">
            <v>CODIGO</v>
          </cell>
        </row>
        <row r="3760">
          <cell r="A3760" t="str">
            <v>CODIGO</v>
          </cell>
          <cell r="B3760" t="str">
            <v>RECURSOS</v>
          </cell>
          <cell r="C3760" t="str">
            <v>UNIDAD</v>
          </cell>
          <cell r="D3760" t="str">
            <v>CANT.</v>
          </cell>
        </row>
        <row r="3761">
          <cell r="B3761" t="str">
            <v>MATERIALES</v>
          </cell>
        </row>
        <row r="3762">
          <cell r="B3762">
            <v>0</v>
          </cell>
          <cell r="C3762">
            <v>0</v>
          </cell>
        </row>
        <row r="3763">
          <cell r="B3763">
            <v>0</v>
          </cell>
          <cell r="C3763">
            <v>0</v>
          </cell>
        </row>
        <row r="3764">
          <cell r="B3764">
            <v>0</v>
          </cell>
          <cell r="C3764">
            <v>0</v>
          </cell>
        </row>
        <row r="3765">
          <cell r="B3765">
            <v>0</v>
          </cell>
          <cell r="C3765">
            <v>0</v>
          </cell>
        </row>
        <row r="3767">
          <cell r="B3767" t="str">
            <v>EQUIPO</v>
          </cell>
        </row>
        <row r="3768">
          <cell r="B3768" t="str">
            <v>HTA MENOR (5% de M. de O.)</v>
          </cell>
        </row>
        <row r="3769">
          <cell r="A3769">
            <v>0</v>
          </cell>
          <cell r="B3769">
            <v>0</v>
          </cell>
          <cell r="C3769">
            <v>0</v>
          </cell>
        </row>
        <row r="3770">
          <cell r="A3770">
            <v>0</v>
          </cell>
          <cell r="B3770">
            <v>0</v>
          </cell>
          <cell r="C3770">
            <v>0</v>
          </cell>
        </row>
        <row r="3771">
          <cell r="A3771">
            <v>0</v>
          </cell>
          <cell r="B3771">
            <v>0</v>
          </cell>
          <cell r="C3771">
            <v>0</v>
          </cell>
        </row>
        <row r="3773">
          <cell r="B3773" t="str">
            <v>MANO DE OBRA</v>
          </cell>
        </row>
        <row r="3774">
          <cell r="B3774">
            <v>0</v>
          </cell>
          <cell r="C3774">
            <v>0</v>
          </cell>
        </row>
        <row r="3775">
          <cell r="A3775">
            <v>0</v>
          </cell>
          <cell r="B3775">
            <v>0</v>
          </cell>
          <cell r="C3775">
            <v>0</v>
          </cell>
        </row>
        <row r="3776">
          <cell r="A3776">
            <v>0</v>
          </cell>
          <cell r="B3776">
            <v>0</v>
          </cell>
          <cell r="C3776">
            <v>0</v>
          </cell>
        </row>
        <row r="3777">
          <cell r="A3777">
            <v>0</v>
          </cell>
          <cell r="B3777">
            <v>0</v>
          </cell>
          <cell r="C3777">
            <v>0</v>
          </cell>
        </row>
        <row r="3779">
          <cell r="B3779" t="str">
            <v>TRANSPORTE</v>
          </cell>
        </row>
        <row r="3781">
          <cell r="A3781">
            <v>0</v>
          </cell>
          <cell r="B3781">
            <v>0</v>
          </cell>
          <cell r="C3781">
            <v>0</v>
          </cell>
        </row>
        <row r="3782">
          <cell r="A3782">
            <v>0</v>
          </cell>
          <cell r="B3782">
            <v>0</v>
          </cell>
          <cell r="C3782">
            <v>0</v>
          </cell>
        </row>
        <row r="3783">
          <cell r="A3783">
            <v>0</v>
          </cell>
          <cell r="B3783">
            <v>0</v>
          </cell>
          <cell r="C3783">
            <v>0</v>
          </cell>
        </row>
        <row r="3788">
          <cell r="A3788" t="str">
            <v>CODIGO</v>
          </cell>
          <cell r="B3788" t="str">
            <v>ITEM</v>
          </cell>
          <cell r="C3788" t="str">
            <v>UNIDAD</v>
          </cell>
        </row>
        <row r="3789">
          <cell r="D3789">
            <v>0</v>
          </cell>
        </row>
        <row r="3790">
          <cell r="B3790" t="str">
            <v>CODIGO</v>
          </cell>
        </row>
        <row r="3791">
          <cell r="A3791" t="str">
            <v>CODIGO</v>
          </cell>
          <cell r="B3791" t="str">
            <v>RECURSOS</v>
          </cell>
          <cell r="C3791" t="str">
            <v>UNIDAD</v>
          </cell>
          <cell r="D3791" t="str">
            <v>CANT.</v>
          </cell>
        </row>
        <row r="3792">
          <cell r="B3792" t="str">
            <v>MATERIALES</v>
          </cell>
        </row>
        <row r="3793">
          <cell r="B3793">
            <v>0</v>
          </cell>
          <cell r="C3793">
            <v>0</v>
          </cell>
        </row>
        <row r="3794">
          <cell r="B3794">
            <v>0</v>
          </cell>
          <cell r="C3794">
            <v>0</v>
          </cell>
        </row>
        <row r="3795">
          <cell r="B3795">
            <v>0</v>
          </cell>
          <cell r="C3795">
            <v>0</v>
          </cell>
        </row>
        <row r="3796">
          <cell r="B3796">
            <v>0</v>
          </cell>
          <cell r="C3796">
            <v>0</v>
          </cell>
        </row>
        <row r="3798">
          <cell r="B3798" t="str">
            <v>EQUIPO</v>
          </cell>
        </row>
        <row r="3799">
          <cell r="B3799" t="str">
            <v>HTA MENOR (5% de M. de O.)</v>
          </cell>
        </row>
        <row r="3800">
          <cell r="A3800">
            <v>0</v>
          </cell>
          <cell r="B3800">
            <v>0</v>
          </cell>
          <cell r="C3800">
            <v>0</v>
          </cell>
        </row>
        <row r="3801">
          <cell r="A3801">
            <v>0</v>
          </cell>
          <cell r="B3801">
            <v>0</v>
          </cell>
          <cell r="C3801">
            <v>0</v>
          </cell>
        </row>
        <row r="3802">
          <cell r="A3802">
            <v>0</v>
          </cell>
          <cell r="B3802">
            <v>0</v>
          </cell>
          <cell r="C3802">
            <v>0</v>
          </cell>
        </row>
        <row r="3804">
          <cell r="B3804" t="str">
            <v>MANO DE OBRA</v>
          </cell>
        </row>
        <row r="3805">
          <cell r="B3805">
            <v>0</v>
          </cell>
          <cell r="C3805">
            <v>0</v>
          </cell>
        </row>
        <row r="3806">
          <cell r="A3806">
            <v>0</v>
          </cell>
          <cell r="B3806">
            <v>0</v>
          </cell>
          <cell r="C3806">
            <v>0</v>
          </cell>
        </row>
        <row r="3807">
          <cell r="A3807">
            <v>0</v>
          </cell>
          <cell r="B3807">
            <v>0</v>
          </cell>
          <cell r="C3807">
            <v>0</v>
          </cell>
        </row>
        <row r="3808">
          <cell r="A3808">
            <v>0</v>
          </cell>
          <cell r="B3808">
            <v>0</v>
          </cell>
          <cell r="C3808">
            <v>0</v>
          </cell>
        </row>
        <row r="3810">
          <cell r="B3810" t="str">
            <v>TRANSPORTE</v>
          </cell>
        </row>
        <row r="3812">
          <cell r="A3812">
            <v>0</v>
          </cell>
          <cell r="B3812">
            <v>0</v>
          </cell>
          <cell r="C3812">
            <v>0</v>
          </cell>
        </row>
        <row r="3813">
          <cell r="A3813">
            <v>0</v>
          </cell>
          <cell r="B3813">
            <v>0</v>
          </cell>
          <cell r="C3813">
            <v>0</v>
          </cell>
        </row>
        <row r="3814">
          <cell r="A3814">
            <v>0</v>
          </cell>
          <cell r="B3814">
            <v>0</v>
          </cell>
          <cell r="C3814">
            <v>0</v>
          </cell>
        </row>
        <row r="3819">
          <cell r="A3819" t="str">
            <v>CODIGO</v>
          </cell>
          <cell r="B3819" t="str">
            <v>ITEM</v>
          </cell>
          <cell r="C3819" t="str">
            <v>UNIDAD</v>
          </cell>
        </row>
        <row r="3820">
          <cell r="D3820">
            <v>0</v>
          </cell>
        </row>
        <row r="3821">
          <cell r="B3821" t="str">
            <v>CODIGO</v>
          </cell>
        </row>
        <row r="3822">
          <cell r="A3822" t="str">
            <v>CODIGO</v>
          </cell>
          <cell r="B3822" t="str">
            <v>RECURSOS</v>
          </cell>
          <cell r="C3822" t="str">
            <v>UNIDAD</v>
          </cell>
          <cell r="D3822" t="str">
            <v>CANT.</v>
          </cell>
        </row>
        <row r="3823">
          <cell r="B3823" t="str">
            <v>MATERIALES</v>
          </cell>
        </row>
        <row r="3824">
          <cell r="B3824">
            <v>0</v>
          </cell>
          <cell r="C3824">
            <v>0</v>
          </cell>
        </row>
        <row r="3825">
          <cell r="B3825">
            <v>0</v>
          </cell>
          <cell r="C3825">
            <v>0</v>
          </cell>
        </row>
        <row r="3826">
          <cell r="B3826">
            <v>0</v>
          </cell>
          <cell r="C3826">
            <v>0</v>
          </cell>
        </row>
        <row r="3827">
          <cell r="B3827">
            <v>0</v>
          </cell>
          <cell r="C3827">
            <v>0</v>
          </cell>
        </row>
        <row r="3829">
          <cell r="B3829" t="str">
            <v>EQUIPO</v>
          </cell>
        </row>
        <row r="3830">
          <cell r="B3830" t="str">
            <v>HTA MENOR (5% de M. de O.)</v>
          </cell>
        </row>
        <row r="3831">
          <cell r="A3831">
            <v>0</v>
          </cell>
          <cell r="B3831">
            <v>0</v>
          </cell>
          <cell r="C3831">
            <v>0</v>
          </cell>
        </row>
        <row r="3832">
          <cell r="A3832">
            <v>0</v>
          </cell>
          <cell r="B3832">
            <v>0</v>
          </cell>
          <cell r="C3832">
            <v>0</v>
          </cell>
        </row>
        <row r="3833">
          <cell r="A3833">
            <v>0</v>
          </cell>
          <cell r="B3833">
            <v>0</v>
          </cell>
          <cell r="C3833">
            <v>0</v>
          </cell>
        </row>
        <row r="3835">
          <cell r="B3835" t="str">
            <v>MANO DE OBRA</v>
          </cell>
        </row>
        <row r="3836">
          <cell r="B3836">
            <v>0</v>
          </cell>
          <cell r="C3836">
            <v>0</v>
          </cell>
        </row>
        <row r="3837">
          <cell r="A3837">
            <v>0</v>
          </cell>
          <cell r="B3837">
            <v>0</v>
          </cell>
          <cell r="C3837">
            <v>0</v>
          </cell>
        </row>
        <row r="3838">
          <cell r="A3838">
            <v>0</v>
          </cell>
          <cell r="B3838">
            <v>0</v>
          </cell>
          <cell r="C3838">
            <v>0</v>
          </cell>
        </row>
        <row r="3839">
          <cell r="A3839">
            <v>0</v>
          </cell>
          <cell r="B3839">
            <v>0</v>
          </cell>
          <cell r="C3839">
            <v>0</v>
          </cell>
        </row>
        <row r="3841">
          <cell r="B3841" t="str">
            <v>TRANSPORTE</v>
          </cell>
        </row>
        <row r="3843">
          <cell r="A3843">
            <v>0</v>
          </cell>
          <cell r="B3843">
            <v>0</v>
          </cell>
          <cell r="C3843">
            <v>0</v>
          </cell>
        </row>
        <row r="3844">
          <cell r="A3844">
            <v>0</v>
          </cell>
          <cell r="B3844">
            <v>0</v>
          </cell>
          <cell r="C3844">
            <v>0</v>
          </cell>
        </row>
        <row r="3845">
          <cell r="A3845">
            <v>0</v>
          </cell>
          <cell r="B3845">
            <v>0</v>
          </cell>
          <cell r="C3845">
            <v>0</v>
          </cell>
        </row>
        <row r="3850">
          <cell r="A3850" t="str">
            <v>CODIGO</v>
          </cell>
          <cell r="B3850" t="str">
            <v>ITEM</v>
          </cell>
          <cell r="C3850" t="str">
            <v>UNIDAD</v>
          </cell>
        </row>
        <row r="3851">
          <cell r="D3851">
            <v>0</v>
          </cell>
        </row>
        <row r="3852">
          <cell r="B3852" t="str">
            <v>CODIGO</v>
          </cell>
        </row>
        <row r="3853">
          <cell r="A3853" t="str">
            <v>CODIGO</v>
          </cell>
          <cell r="B3853" t="str">
            <v>RECURSOS</v>
          </cell>
          <cell r="C3853" t="str">
            <v>UNIDAD</v>
          </cell>
          <cell r="D3853" t="str">
            <v>CANT.</v>
          </cell>
        </row>
        <row r="3854">
          <cell r="B3854" t="str">
            <v>MATERIALES</v>
          </cell>
        </row>
        <row r="3855">
          <cell r="B3855">
            <v>0</v>
          </cell>
          <cell r="C3855">
            <v>0</v>
          </cell>
        </row>
        <row r="3856">
          <cell r="B3856">
            <v>0</v>
          </cell>
          <cell r="C3856">
            <v>0</v>
          </cell>
        </row>
        <row r="3857">
          <cell r="B3857">
            <v>0</v>
          </cell>
          <cell r="C3857">
            <v>0</v>
          </cell>
        </row>
        <row r="3858">
          <cell r="B3858">
            <v>0</v>
          </cell>
          <cell r="C3858">
            <v>0</v>
          </cell>
        </row>
        <row r="3860">
          <cell r="B3860" t="str">
            <v>EQUIPO</v>
          </cell>
        </row>
        <row r="3861">
          <cell r="B3861" t="str">
            <v>HTA MENOR (5% de M. de O.)</v>
          </cell>
        </row>
        <row r="3862">
          <cell r="A3862">
            <v>0</v>
          </cell>
          <cell r="B3862">
            <v>0</v>
          </cell>
          <cell r="C3862">
            <v>0</v>
          </cell>
        </row>
        <row r="3863">
          <cell r="A3863">
            <v>0</v>
          </cell>
          <cell r="B3863">
            <v>0</v>
          </cell>
          <cell r="C3863">
            <v>0</v>
          </cell>
        </row>
        <row r="3864">
          <cell r="A3864">
            <v>0</v>
          </cell>
          <cell r="B3864">
            <v>0</v>
          </cell>
          <cell r="C3864">
            <v>0</v>
          </cell>
        </row>
        <row r="3866">
          <cell r="B3866" t="str">
            <v>MANO DE OBRA</v>
          </cell>
        </row>
        <row r="3867">
          <cell r="B3867">
            <v>0</v>
          </cell>
          <cell r="C3867">
            <v>0</v>
          </cell>
        </row>
        <row r="3868">
          <cell r="A3868">
            <v>0</v>
          </cell>
          <cell r="B3868">
            <v>0</v>
          </cell>
          <cell r="C3868">
            <v>0</v>
          </cell>
        </row>
        <row r="3869">
          <cell r="A3869">
            <v>0</v>
          </cell>
          <cell r="B3869">
            <v>0</v>
          </cell>
          <cell r="C3869">
            <v>0</v>
          </cell>
        </row>
        <row r="3870">
          <cell r="A3870">
            <v>0</v>
          </cell>
          <cell r="B3870">
            <v>0</v>
          </cell>
          <cell r="C3870">
            <v>0</v>
          </cell>
        </row>
        <row r="3872">
          <cell r="B3872" t="str">
            <v>TRANSPORTE</v>
          </cell>
        </row>
        <row r="3874">
          <cell r="A3874">
            <v>0</v>
          </cell>
          <cell r="B3874">
            <v>0</v>
          </cell>
          <cell r="C3874">
            <v>0</v>
          </cell>
        </row>
        <row r="3875">
          <cell r="A3875">
            <v>0</v>
          </cell>
          <cell r="B3875">
            <v>0</v>
          </cell>
          <cell r="C3875">
            <v>0</v>
          </cell>
        </row>
        <row r="3876">
          <cell r="A3876">
            <v>0</v>
          </cell>
          <cell r="B3876">
            <v>0</v>
          </cell>
          <cell r="C3876">
            <v>0</v>
          </cell>
        </row>
        <row r="3881">
          <cell r="A3881" t="str">
            <v>CODIGO</v>
          </cell>
          <cell r="B3881" t="str">
            <v>ITEM</v>
          </cell>
          <cell r="C3881" t="str">
            <v>UNIDAD</v>
          </cell>
        </row>
        <row r="3882">
          <cell r="D3882">
            <v>0</v>
          </cell>
        </row>
        <row r="3883">
          <cell r="B3883" t="str">
            <v>CODIGO</v>
          </cell>
        </row>
        <row r="3884">
          <cell r="A3884" t="str">
            <v>CODIGO</v>
          </cell>
          <cell r="B3884" t="str">
            <v>RECURSOS</v>
          </cell>
          <cell r="C3884" t="str">
            <v>UNIDAD</v>
          </cell>
          <cell r="D3884" t="str">
            <v>CANT.</v>
          </cell>
        </row>
        <row r="3885">
          <cell r="B3885" t="str">
            <v>MATERIALES</v>
          </cell>
        </row>
        <row r="3886">
          <cell r="B3886">
            <v>0</v>
          </cell>
          <cell r="C3886">
            <v>0</v>
          </cell>
        </row>
        <row r="3887">
          <cell r="B3887">
            <v>0</v>
          </cell>
          <cell r="C3887">
            <v>0</v>
          </cell>
        </row>
        <row r="3888">
          <cell r="B3888">
            <v>0</v>
          </cell>
          <cell r="C3888">
            <v>0</v>
          </cell>
        </row>
        <row r="3889">
          <cell r="B3889">
            <v>0</v>
          </cell>
          <cell r="C3889">
            <v>0</v>
          </cell>
        </row>
        <row r="3891">
          <cell r="B3891" t="str">
            <v>EQUIPO</v>
          </cell>
        </row>
        <row r="3892">
          <cell r="B3892" t="str">
            <v>HTA MENOR (5% de M. de O.)</v>
          </cell>
        </row>
        <row r="3893">
          <cell r="A3893">
            <v>0</v>
          </cell>
          <cell r="B3893">
            <v>0</v>
          </cell>
          <cell r="C3893">
            <v>0</v>
          </cell>
        </row>
        <row r="3894">
          <cell r="A3894">
            <v>0</v>
          </cell>
          <cell r="B3894">
            <v>0</v>
          </cell>
          <cell r="C3894">
            <v>0</v>
          </cell>
        </row>
        <row r="3895">
          <cell r="A3895">
            <v>0</v>
          </cell>
          <cell r="B3895">
            <v>0</v>
          </cell>
          <cell r="C3895">
            <v>0</v>
          </cell>
        </row>
        <row r="3897">
          <cell r="B3897" t="str">
            <v>MANO DE OBRA</v>
          </cell>
        </row>
        <row r="3898">
          <cell r="B3898">
            <v>0</v>
          </cell>
          <cell r="C3898">
            <v>0</v>
          </cell>
        </row>
        <row r="3899">
          <cell r="A3899">
            <v>0</v>
          </cell>
          <cell r="B3899">
            <v>0</v>
          </cell>
          <cell r="C3899">
            <v>0</v>
          </cell>
        </row>
        <row r="3900">
          <cell r="A3900">
            <v>0</v>
          </cell>
          <cell r="B3900">
            <v>0</v>
          </cell>
          <cell r="C3900">
            <v>0</v>
          </cell>
        </row>
        <row r="3901">
          <cell r="A3901">
            <v>0</v>
          </cell>
          <cell r="B3901">
            <v>0</v>
          </cell>
          <cell r="C3901">
            <v>0</v>
          </cell>
        </row>
        <row r="3903">
          <cell r="B3903" t="str">
            <v>TRANSPORTE</v>
          </cell>
        </row>
        <row r="3905">
          <cell r="A3905">
            <v>0</v>
          </cell>
          <cell r="B3905">
            <v>0</v>
          </cell>
          <cell r="C3905">
            <v>0</v>
          </cell>
        </row>
        <row r="3906">
          <cell r="A3906">
            <v>0</v>
          </cell>
          <cell r="B3906">
            <v>0</v>
          </cell>
          <cell r="C3906">
            <v>0</v>
          </cell>
        </row>
        <row r="3907">
          <cell r="A3907">
            <v>0</v>
          </cell>
          <cell r="B3907">
            <v>0</v>
          </cell>
          <cell r="C3907">
            <v>0</v>
          </cell>
        </row>
        <row r="3912">
          <cell r="A3912" t="str">
            <v>CODIGO</v>
          </cell>
          <cell r="B3912" t="str">
            <v>ITEM</v>
          </cell>
          <cell r="C3912" t="str">
            <v>UNIDAD</v>
          </cell>
        </row>
        <row r="3913">
          <cell r="D3913">
            <v>0</v>
          </cell>
        </row>
        <row r="3914">
          <cell r="B3914" t="str">
            <v>CODIGO</v>
          </cell>
        </row>
        <row r="3915">
          <cell r="A3915" t="str">
            <v>CODIGO</v>
          </cell>
          <cell r="B3915" t="str">
            <v>RECURSOS</v>
          </cell>
          <cell r="C3915" t="str">
            <v>UNIDAD</v>
          </cell>
          <cell r="D3915" t="str">
            <v>CANT.</v>
          </cell>
        </row>
        <row r="3916">
          <cell r="B3916" t="str">
            <v>MATERIALES</v>
          </cell>
        </row>
        <row r="3917">
          <cell r="B3917">
            <v>0</v>
          </cell>
          <cell r="C3917">
            <v>0</v>
          </cell>
        </row>
        <row r="3918">
          <cell r="B3918">
            <v>0</v>
          </cell>
          <cell r="C3918">
            <v>0</v>
          </cell>
        </row>
        <row r="3919">
          <cell r="B3919">
            <v>0</v>
          </cell>
          <cell r="C3919">
            <v>0</v>
          </cell>
        </row>
        <row r="3920">
          <cell r="B3920">
            <v>0</v>
          </cell>
          <cell r="C3920">
            <v>0</v>
          </cell>
        </row>
        <row r="3922">
          <cell r="B3922" t="str">
            <v>EQUIPO</v>
          </cell>
        </row>
        <row r="3923">
          <cell r="B3923" t="str">
            <v>HTA MENOR (5% de M. de O.)</v>
          </cell>
        </row>
        <row r="3924">
          <cell r="A3924">
            <v>0</v>
          </cell>
          <cell r="B3924">
            <v>0</v>
          </cell>
          <cell r="C3924">
            <v>0</v>
          </cell>
        </row>
        <row r="3925">
          <cell r="A3925">
            <v>0</v>
          </cell>
          <cell r="B3925">
            <v>0</v>
          </cell>
          <cell r="C3925">
            <v>0</v>
          </cell>
        </row>
        <row r="3926">
          <cell r="A3926">
            <v>0</v>
          </cell>
          <cell r="B3926">
            <v>0</v>
          </cell>
          <cell r="C3926">
            <v>0</v>
          </cell>
        </row>
        <row r="3928">
          <cell r="B3928" t="str">
            <v>MANO DE OBRA</v>
          </cell>
        </row>
        <row r="3929">
          <cell r="B3929">
            <v>0</v>
          </cell>
          <cell r="C3929">
            <v>0</v>
          </cell>
        </row>
        <row r="3930">
          <cell r="A3930">
            <v>0</v>
          </cell>
          <cell r="B3930">
            <v>0</v>
          </cell>
          <cell r="C3930">
            <v>0</v>
          </cell>
        </row>
        <row r="3931">
          <cell r="A3931">
            <v>0</v>
          </cell>
          <cell r="B3931">
            <v>0</v>
          </cell>
          <cell r="C3931">
            <v>0</v>
          </cell>
        </row>
        <row r="3932">
          <cell r="A3932">
            <v>0</v>
          </cell>
          <cell r="B3932">
            <v>0</v>
          </cell>
          <cell r="C3932">
            <v>0</v>
          </cell>
        </row>
        <row r="3934">
          <cell r="B3934" t="str">
            <v>TRANSPORTE</v>
          </cell>
        </row>
        <row r="3936">
          <cell r="A3936">
            <v>0</v>
          </cell>
          <cell r="B3936">
            <v>0</v>
          </cell>
          <cell r="C3936">
            <v>0</v>
          </cell>
        </row>
        <row r="3937">
          <cell r="A3937">
            <v>0</v>
          </cell>
          <cell r="B3937">
            <v>0</v>
          </cell>
          <cell r="C3937">
            <v>0</v>
          </cell>
        </row>
        <row r="3938">
          <cell r="A3938">
            <v>0</v>
          </cell>
          <cell r="B3938">
            <v>0</v>
          </cell>
          <cell r="C3938">
            <v>0</v>
          </cell>
        </row>
        <row r="3944">
          <cell r="A3944" t="str">
            <v>CODIGO</v>
          </cell>
          <cell r="B3944" t="str">
            <v>ITEM</v>
          </cell>
          <cell r="C3944" t="str">
            <v>UNIDAD</v>
          </cell>
        </row>
        <row r="3945">
          <cell r="D3945">
            <v>0</v>
          </cell>
        </row>
        <row r="3946">
          <cell r="B3946" t="str">
            <v>CODIGO</v>
          </cell>
        </row>
        <row r="3947">
          <cell r="A3947" t="str">
            <v>CODIGO</v>
          </cell>
          <cell r="B3947" t="str">
            <v>RECURSOS</v>
          </cell>
          <cell r="C3947" t="str">
            <v>UNIDAD</v>
          </cell>
          <cell r="D3947" t="str">
            <v>CANT.</v>
          </cell>
        </row>
        <row r="3948">
          <cell r="B3948" t="str">
            <v>MATERIALES</v>
          </cell>
        </row>
        <row r="3949">
          <cell r="B3949">
            <v>0</v>
          </cell>
          <cell r="C3949">
            <v>0</v>
          </cell>
        </row>
        <row r="3950">
          <cell r="B3950">
            <v>0</v>
          </cell>
          <cell r="C3950">
            <v>0</v>
          </cell>
        </row>
        <row r="3951">
          <cell r="B3951">
            <v>0</v>
          </cell>
          <cell r="C3951">
            <v>0</v>
          </cell>
        </row>
        <row r="3952">
          <cell r="B3952">
            <v>0</v>
          </cell>
          <cell r="C3952">
            <v>0</v>
          </cell>
        </row>
        <row r="3954">
          <cell r="B3954" t="str">
            <v>EQUIPO</v>
          </cell>
        </row>
        <row r="3955">
          <cell r="B3955" t="str">
            <v>HTA MENOR (5% de M. de O.)</v>
          </cell>
        </row>
        <row r="3956">
          <cell r="A3956">
            <v>0</v>
          </cell>
          <cell r="B3956">
            <v>0</v>
          </cell>
          <cell r="C3956">
            <v>0</v>
          </cell>
        </row>
        <row r="3957">
          <cell r="A3957">
            <v>0</v>
          </cell>
          <cell r="B3957">
            <v>0</v>
          </cell>
          <cell r="C3957">
            <v>0</v>
          </cell>
        </row>
        <row r="3958">
          <cell r="A3958">
            <v>0</v>
          </cell>
          <cell r="B3958">
            <v>0</v>
          </cell>
          <cell r="C3958">
            <v>0</v>
          </cell>
        </row>
        <row r="3960">
          <cell r="B3960" t="str">
            <v>MANO DE OBRA</v>
          </cell>
        </row>
        <row r="3961">
          <cell r="B3961">
            <v>0</v>
          </cell>
          <cell r="C3961">
            <v>0</v>
          </cell>
        </row>
        <row r="3962">
          <cell r="A3962">
            <v>0</v>
          </cell>
          <cell r="B3962">
            <v>0</v>
          </cell>
          <cell r="C3962">
            <v>0</v>
          </cell>
        </row>
        <row r="3963">
          <cell r="A3963">
            <v>0</v>
          </cell>
          <cell r="B3963">
            <v>0</v>
          </cell>
          <cell r="C3963">
            <v>0</v>
          </cell>
        </row>
        <row r="3964">
          <cell r="A3964">
            <v>0</v>
          </cell>
          <cell r="B3964">
            <v>0</v>
          </cell>
          <cell r="C3964">
            <v>0</v>
          </cell>
        </row>
        <row r="3966">
          <cell r="B3966" t="str">
            <v>TRANSPORTE</v>
          </cell>
        </row>
        <row r="3968">
          <cell r="A3968">
            <v>0</v>
          </cell>
          <cell r="B3968">
            <v>0</v>
          </cell>
          <cell r="C3968">
            <v>0</v>
          </cell>
        </row>
        <row r="3969">
          <cell r="A3969">
            <v>0</v>
          </cell>
          <cell r="B3969">
            <v>0</v>
          </cell>
          <cell r="C3969">
            <v>0</v>
          </cell>
        </row>
        <row r="3970">
          <cell r="A3970">
            <v>0</v>
          </cell>
          <cell r="B3970">
            <v>0</v>
          </cell>
          <cell r="C397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CODIGO</v>
          </cell>
        </row>
      </sheetData>
      <sheetData sheetId="17">
        <row r="1">
          <cell r="A1" t="str">
            <v>CODIGO</v>
          </cell>
        </row>
      </sheetData>
      <sheetData sheetId="18">
        <row r="1">
          <cell r="A1" t="str">
            <v>CODIGO</v>
          </cell>
        </row>
      </sheetData>
      <sheetData sheetId="19">
        <row r="1">
          <cell r="A1" t="str">
            <v>CODIGO</v>
          </cell>
        </row>
      </sheetData>
      <sheetData sheetId="20">
        <row r="1">
          <cell r="A1" t="str">
            <v>CODIGO</v>
          </cell>
        </row>
      </sheetData>
      <sheetData sheetId="21">
        <row r="1">
          <cell r="A1" t="str">
            <v>CODIGO</v>
          </cell>
        </row>
      </sheetData>
      <sheetData sheetId="22" refreshError="1"/>
      <sheetData sheetId="23" refreshError="1"/>
      <sheetData sheetId="24">
        <row r="1">
          <cell r="A1" t="str">
            <v>CODIGO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>
            <v>0</v>
          </cell>
        </row>
      </sheetData>
      <sheetData sheetId="33" refreshError="1"/>
      <sheetData sheetId="34" refreshError="1"/>
      <sheetData sheetId="35"/>
      <sheetData sheetId="36">
        <row r="2">
          <cell r="A2">
            <v>0</v>
          </cell>
        </row>
      </sheetData>
      <sheetData sheetId="37"/>
      <sheetData sheetId="38"/>
      <sheetData sheetId="39"/>
      <sheetData sheetId="40"/>
      <sheetData sheetId="41">
        <row r="1">
          <cell r="A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2"/>
  <sheetViews>
    <sheetView view="pageBreakPreview" topLeftCell="A12" zoomScale="85" zoomScaleNormal="100" zoomScaleSheetLayoutView="85" workbookViewId="0">
      <selection activeCell="E15" sqref="E15:H15"/>
    </sheetView>
  </sheetViews>
  <sheetFormatPr baseColWidth="10" defaultColWidth="11.453125" defaultRowHeight="11.5"/>
  <cols>
    <col min="1" max="2" width="2.54296875" style="91" customWidth="1"/>
    <col min="3" max="3" width="5.453125" style="91" customWidth="1"/>
    <col min="4" max="5" width="19.7265625" style="91" bestFit="1" customWidth="1"/>
    <col min="6" max="6" width="10.81640625" style="91" customWidth="1"/>
    <col min="7" max="8" width="33.7265625" style="91" customWidth="1"/>
    <col min="9" max="10" width="2.54296875" style="91" customWidth="1"/>
    <col min="11" max="16384" width="11.453125" style="91"/>
  </cols>
  <sheetData>
    <row r="1" spans="2:9" ht="12" thickBot="1"/>
    <row r="2" spans="2:9" ht="15" customHeight="1" thickTop="1">
      <c r="B2" s="94"/>
      <c r="C2" s="95"/>
      <c r="D2" s="95"/>
      <c r="E2" s="95"/>
      <c r="F2" s="95"/>
      <c r="G2" s="95"/>
      <c r="H2" s="95"/>
      <c r="I2" s="96"/>
    </row>
    <row r="3" spans="2:9">
      <c r="B3" s="97"/>
      <c r="I3" s="98"/>
    </row>
    <row r="4" spans="2:9">
      <c r="B4" s="97"/>
      <c r="I4" s="98"/>
    </row>
    <row r="5" spans="2:9" ht="15" customHeight="1">
      <c r="B5" s="97"/>
      <c r="C5" s="115" t="s">
        <v>78</v>
      </c>
      <c r="D5" s="115"/>
      <c r="E5" s="115"/>
      <c r="F5" s="115"/>
      <c r="G5" s="115"/>
      <c r="H5" s="115"/>
      <c r="I5" s="98"/>
    </row>
    <row r="6" spans="2:9" ht="6" customHeight="1">
      <c r="B6" s="97"/>
      <c r="C6" s="115"/>
      <c r="D6" s="115"/>
      <c r="E6" s="115"/>
      <c r="F6" s="115"/>
      <c r="G6" s="115"/>
      <c r="H6" s="115"/>
      <c r="I6" s="98"/>
    </row>
    <row r="7" spans="2:9" ht="37.5" customHeight="1">
      <c r="B7" s="97"/>
      <c r="C7" s="115" t="s">
        <v>80</v>
      </c>
      <c r="D7" s="115"/>
      <c r="E7" s="115"/>
      <c r="F7" s="115"/>
      <c r="G7" s="115"/>
      <c r="H7" s="115"/>
      <c r="I7" s="98"/>
    </row>
    <row r="8" spans="2:9" ht="6" customHeight="1">
      <c r="B8" s="97"/>
      <c r="C8" s="115"/>
      <c r="D8" s="115"/>
      <c r="E8" s="115"/>
      <c r="F8" s="115"/>
      <c r="G8" s="115"/>
      <c r="H8" s="115"/>
      <c r="I8" s="98"/>
    </row>
    <row r="9" spans="2:9" ht="15" customHeight="1">
      <c r="B9" s="97"/>
      <c r="C9" s="115" t="s">
        <v>72</v>
      </c>
      <c r="D9" s="115"/>
      <c r="E9" s="115"/>
      <c r="F9" s="115"/>
      <c r="G9" s="115"/>
      <c r="H9" s="115"/>
      <c r="I9" s="98"/>
    </row>
    <row r="10" spans="2:9" ht="15" customHeight="1">
      <c r="B10" s="97"/>
      <c r="C10" s="115" t="s">
        <v>55</v>
      </c>
      <c r="D10" s="115"/>
      <c r="E10" s="115"/>
      <c r="F10" s="115"/>
      <c r="G10" s="115"/>
      <c r="H10" s="115"/>
      <c r="I10" s="98"/>
    </row>
    <row r="11" spans="2:9" ht="9" customHeight="1">
      <c r="B11" s="97"/>
      <c r="C11" s="99"/>
      <c r="D11" s="100"/>
      <c r="I11" s="98"/>
    </row>
    <row r="12" spans="2:9" ht="54.75" customHeight="1">
      <c r="B12" s="97"/>
      <c r="C12" s="114" t="s">
        <v>68</v>
      </c>
      <c r="D12" s="114"/>
      <c r="E12" s="114"/>
      <c r="F12" s="114"/>
      <c r="G12" s="114"/>
      <c r="H12" s="114"/>
      <c r="I12" s="98"/>
    </row>
    <row r="13" spans="2:9">
      <c r="B13" s="97"/>
      <c r="C13" s="101"/>
      <c r="D13" s="101"/>
      <c r="E13" s="101"/>
      <c r="F13" s="101"/>
      <c r="G13" s="101"/>
      <c r="H13" s="101"/>
      <c r="I13" s="98"/>
    </row>
    <row r="14" spans="2:9" ht="48.75" customHeight="1">
      <c r="B14" s="97"/>
      <c r="C14" s="102" t="s">
        <v>39</v>
      </c>
      <c r="D14" s="114" t="s">
        <v>69</v>
      </c>
      <c r="E14" s="114"/>
      <c r="F14" s="114"/>
      <c r="G14" s="114"/>
      <c r="H14" s="114"/>
      <c r="I14" s="98"/>
    </row>
    <row r="15" spans="2:9" ht="36" customHeight="1">
      <c r="B15" s="97"/>
      <c r="C15" s="102"/>
      <c r="D15" s="103"/>
      <c r="E15" s="114" t="s">
        <v>70</v>
      </c>
      <c r="F15" s="114"/>
      <c r="G15" s="114"/>
      <c r="H15" s="114"/>
      <c r="I15" s="98"/>
    </row>
    <row r="16" spans="2:9" ht="38.25" customHeight="1">
      <c r="B16" s="97"/>
      <c r="C16" s="102"/>
      <c r="D16" s="103"/>
      <c r="E16" s="114" t="s">
        <v>71</v>
      </c>
      <c r="F16" s="114"/>
      <c r="G16" s="114"/>
      <c r="H16" s="114"/>
      <c r="I16" s="98"/>
    </row>
    <row r="17" spans="2:9" ht="23.25" customHeight="1">
      <c r="B17" s="97"/>
      <c r="C17" s="102" t="s">
        <v>40</v>
      </c>
      <c r="D17" s="114" t="s">
        <v>81</v>
      </c>
      <c r="E17" s="114"/>
      <c r="F17" s="114"/>
      <c r="G17" s="114"/>
      <c r="H17" s="114"/>
      <c r="I17" s="98"/>
    </row>
    <row r="18" spans="2:9" ht="30.75" customHeight="1">
      <c r="B18" s="97"/>
      <c r="C18" s="102" t="s">
        <v>41</v>
      </c>
      <c r="D18" s="114" t="s">
        <v>82</v>
      </c>
      <c r="E18" s="114"/>
      <c r="F18" s="114"/>
      <c r="G18" s="114"/>
      <c r="H18" s="114"/>
      <c r="I18" s="98"/>
    </row>
    <row r="19" spans="2:9">
      <c r="B19" s="97"/>
      <c r="C19" s="101"/>
      <c r="D19" s="101"/>
      <c r="E19" s="101"/>
      <c r="F19" s="101"/>
      <c r="G19" s="101"/>
      <c r="H19" s="101"/>
      <c r="I19" s="98"/>
    </row>
    <row r="20" spans="2:9" ht="33" customHeight="1">
      <c r="B20" s="97"/>
      <c r="C20" s="114" t="s">
        <v>83</v>
      </c>
      <c r="D20" s="114"/>
      <c r="E20" s="114"/>
      <c r="F20" s="114"/>
      <c r="G20" s="114"/>
      <c r="H20" s="114"/>
      <c r="I20" s="98"/>
    </row>
    <row r="21" spans="2:9" ht="12" thickBot="1">
      <c r="B21" s="104"/>
      <c r="C21" s="105"/>
      <c r="D21" s="105"/>
      <c r="E21" s="105"/>
      <c r="F21" s="105"/>
      <c r="G21" s="105"/>
      <c r="H21" s="105"/>
      <c r="I21" s="106"/>
    </row>
    <row r="22" spans="2:9" ht="12" thickTop="1"/>
    <row r="23" spans="2:9" ht="12.75" customHeight="1">
      <c r="C23" s="107"/>
      <c r="D23" s="108"/>
      <c r="E23" s="108"/>
      <c r="F23" s="108"/>
      <c r="G23" s="108"/>
      <c r="H23" s="108"/>
    </row>
    <row r="24" spans="2:9">
      <c r="C24" s="108"/>
      <c r="D24" s="108"/>
      <c r="E24" s="108"/>
      <c r="F24" s="108"/>
      <c r="G24" s="108"/>
      <c r="H24" s="108"/>
    </row>
    <row r="25" spans="2:9">
      <c r="C25" s="108"/>
      <c r="D25" s="108"/>
      <c r="E25" s="108"/>
      <c r="F25" s="108"/>
      <c r="G25" s="108"/>
      <c r="H25" s="108"/>
    </row>
    <row r="26" spans="2:9">
      <c r="C26" s="108"/>
      <c r="D26" s="108"/>
      <c r="E26" s="108"/>
      <c r="F26" s="108"/>
      <c r="G26" s="108"/>
      <c r="H26" s="108"/>
    </row>
    <row r="27" spans="2:9">
      <c r="C27" s="108"/>
      <c r="D27" s="108"/>
      <c r="E27" s="108"/>
      <c r="F27" s="108"/>
      <c r="G27" s="108"/>
      <c r="H27" s="108"/>
    </row>
    <row r="28" spans="2:9">
      <c r="C28" s="108"/>
      <c r="D28" s="108"/>
      <c r="E28" s="108"/>
      <c r="F28" s="108"/>
      <c r="G28" s="108"/>
      <c r="H28" s="108"/>
    </row>
    <row r="29" spans="2:9">
      <c r="C29" s="108"/>
      <c r="D29" s="108"/>
      <c r="E29" s="108"/>
      <c r="F29" s="108"/>
      <c r="G29" s="108"/>
      <c r="H29" s="108"/>
    </row>
    <row r="30" spans="2:9">
      <c r="C30" s="108"/>
      <c r="D30" s="108"/>
      <c r="E30" s="108"/>
      <c r="F30" s="108"/>
      <c r="G30" s="108"/>
      <c r="H30" s="108"/>
    </row>
    <row r="31" spans="2:9">
      <c r="C31" s="108"/>
      <c r="D31" s="108"/>
      <c r="E31" s="108"/>
      <c r="F31" s="108"/>
      <c r="G31" s="108"/>
      <c r="H31" s="108"/>
    </row>
    <row r="32" spans="2:9">
      <c r="C32" s="108"/>
      <c r="D32" s="108"/>
      <c r="E32" s="108"/>
      <c r="F32" s="108"/>
      <c r="G32" s="108"/>
      <c r="H32" s="108"/>
    </row>
    <row r="33" spans="3:8">
      <c r="C33" s="108"/>
      <c r="D33" s="108"/>
      <c r="E33" s="108"/>
      <c r="F33" s="108"/>
      <c r="G33" s="108"/>
      <c r="H33" s="108"/>
    </row>
    <row r="34" spans="3:8">
      <c r="C34" s="108"/>
      <c r="D34" s="108"/>
      <c r="E34" s="108"/>
      <c r="F34" s="108"/>
      <c r="G34" s="108"/>
      <c r="H34" s="108"/>
    </row>
    <row r="35" spans="3:8">
      <c r="C35" s="108"/>
      <c r="D35" s="108"/>
      <c r="E35" s="108"/>
      <c r="F35" s="108"/>
      <c r="G35" s="108"/>
      <c r="H35" s="108"/>
    </row>
    <row r="36" spans="3:8">
      <c r="C36" s="108"/>
      <c r="D36" s="108"/>
      <c r="E36" s="108"/>
      <c r="F36" s="108"/>
      <c r="G36" s="108"/>
      <c r="H36" s="108"/>
    </row>
    <row r="37" spans="3:8">
      <c r="C37" s="108"/>
      <c r="D37" s="108"/>
      <c r="E37" s="108"/>
      <c r="F37" s="108"/>
      <c r="G37" s="108"/>
      <c r="H37" s="108"/>
    </row>
    <row r="38" spans="3:8">
      <c r="C38" s="108"/>
      <c r="D38" s="108"/>
      <c r="E38" s="108"/>
      <c r="F38" s="108"/>
      <c r="G38" s="108"/>
      <c r="H38" s="108"/>
    </row>
    <row r="39" spans="3:8">
      <c r="C39" s="108"/>
      <c r="D39" s="108"/>
      <c r="E39" s="108"/>
      <c r="F39" s="108"/>
      <c r="G39" s="108"/>
      <c r="H39" s="108"/>
    </row>
    <row r="40" spans="3:8">
      <c r="C40" s="108"/>
      <c r="D40" s="108"/>
      <c r="E40" s="108"/>
      <c r="F40" s="108"/>
      <c r="G40" s="108"/>
      <c r="H40" s="108"/>
    </row>
    <row r="41" spans="3:8">
      <c r="C41" s="108"/>
      <c r="D41" s="108"/>
      <c r="E41" s="108"/>
      <c r="F41" s="108"/>
      <c r="G41" s="108"/>
      <c r="H41" s="108"/>
    </row>
    <row r="42" spans="3:8">
      <c r="C42" s="108"/>
      <c r="D42" s="108"/>
      <c r="E42" s="108"/>
      <c r="F42" s="108"/>
      <c r="G42" s="108"/>
      <c r="H42" s="108"/>
    </row>
  </sheetData>
  <mergeCells count="13">
    <mergeCell ref="C20:H20"/>
    <mergeCell ref="D14:H14"/>
    <mergeCell ref="E15:H15"/>
    <mergeCell ref="E16:H16"/>
    <mergeCell ref="D17:H17"/>
    <mergeCell ref="D18:H18"/>
    <mergeCell ref="C12:H12"/>
    <mergeCell ref="C10:H10"/>
    <mergeCell ref="C9:H9"/>
    <mergeCell ref="C5:H5"/>
    <mergeCell ref="C6:H6"/>
    <mergeCell ref="C7:H7"/>
    <mergeCell ref="C8:H8"/>
  </mergeCells>
  <printOptions horizontalCentered="1"/>
  <pageMargins left="0.59055118110236227" right="0.59055118110236227" top="0.74803149606299213" bottom="0.74803149606299213" header="0.31496062992125984" footer="0.31496062992125984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43"/>
  <sheetViews>
    <sheetView view="pageBreakPreview" topLeftCell="A23" zoomScaleNormal="100" zoomScaleSheetLayoutView="100" workbookViewId="0">
      <selection activeCell="K35" sqref="K35"/>
    </sheetView>
  </sheetViews>
  <sheetFormatPr baseColWidth="10" defaultColWidth="11.453125" defaultRowHeight="12.5"/>
  <cols>
    <col min="1" max="2" width="3.1796875" style="1" customWidth="1"/>
    <col min="3" max="3" width="13.453125" style="1" customWidth="1"/>
    <col min="4" max="4" width="15.26953125" style="1" customWidth="1"/>
    <col min="5" max="5" width="21.7265625" style="1" customWidth="1"/>
    <col min="6" max="6" width="12.81640625" style="1" customWidth="1"/>
    <col min="7" max="7" width="13.453125" style="1" customWidth="1"/>
    <col min="8" max="9" width="14.7265625" style="1" customWidth="1"/>
    <col min="10" max="12" width="13" style="1" customWidth="1"/>
    <col min="13" max="14" width="3.1796875" style="1" customWidth="1"/>
    <col min="15" max="16384" width="11.453125" style="1"/>
  </cols>
  <sheetData>
    <row r="2" spans="2:13" ht="13" thickBot="1"/>
    <row r="3" spans="2:13" ht="14.5" thickTop="1">
      <c r="B3" s="50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52"/>
    </row>
    <row r="4" spans="2:13" ht="14">
      <c r="B4" s="53"/>
      <c r="C4" s="127" t="str">
        <f>kr!C5</f>
        <v>LICITACIÓN PÚBLICA XXX         DE 202</v>
      </c>
      <c r="D4" s="126"/>
      <c r="E4" s="126"/>
      <c r="F4" s="126"/>
      <c r="G4" s="126"/>
      <c r="H4" s="126"/>
      <c r="I4" s="126"/>
      <c r="J4" s="126"/>
      <c r="K4" s="126"/>
      <c r="L4" s="126"/>
      <c r="M4" s="54"/>
    </row>
    <row r="5" spans="2:13" ht="7.5" customHeight="1">
      <c r="B5" s="53"/>
      <c r="C5" s="85"/>
      <c r="D5" s="85"/>
      <c r="E5" s="85"/>
      <c r="F5" s="85"/>
      <c r="G5" s="85"/>
      <c r="H5" s="85"/>
      <c r="I5" s="85"/>
      <c r="J5" s="85"/>
      <c r="K5" s="85"/>
      <c r="L5" s="85"/>
      <c r="M5" s="54"/>
    </row>
    <row r="6" spans="2:13" ht="14">
      <c r="B6" s="53"/>
      <c r="C6" s="127" t="str">
        <f>kr!C7</f>
        <v>Objeto:</v>
      </c>
      <c r="D6" s="127"/>
      <c r="E6" s="127"/>
      <c r="F6" s="127"/>
      <c r="G6" s="127"/>
      <c r="H6" s="127"/>
      <c r="I6" s="127"/>
      <c r="J6" s="127"/>
      <c r="K6" s="127"/>
      <c r="L6" s="127"/>
      <c r="M6" s="54"/>
    </row>
    <row r="7" spans="2:13" ht="7.5" customHeight="1">
      <c r="B7" s="53"/>
      <c r="C7" s="85"/>
      <c r="D7" s="85"/>
      <c r="E7" s="85"/>
      <c r="F7" s="85"/>
      <c r="G7" s="85"/>
      <c r="H7" s="85"/>
      <c r="I7" s="85"/>
      <c r="J7" s="85"/>
      <c r="K7" s="85"/>
      <c r="L7" s="85"/>
      <c r="M7" s="54"/>
    </row>
    <row r="8" spans="2:13" ht="14">
      <c r="B8" s="53"/>
      <c r="C8" s="126" t="s">
        <v>73</v>
      </c>
      <c r="D8" s="126"/>
      <c r="E8" s="126"/>
      <c r="F8" s="126"/>
      <c r="G8" s="126"/>
      <c r="H8" s="126"/>
      <c r="I8" s="126"/>
      <c r="J8" s="126"/>
      <c r="K8" s="126"/>
      <c r="L8" s="126"/>
      <c r="M8" s="54"/>
    </row>
    <row r="9" spans="2:13" ht="14">
      <c r="B9" s="53"/>
      <c r="C9" s="126" t="s">
        <v>1</v>
      </c>
      <c r="D9" s="126"/>
      <c r="E9" s="126"/>
      <c r="F9" s="126"/>
      <c r="G9" s="126"/>
      <c r="H9" s="126"/>
      <c r="I9" s="126"/>
      <c r="J9" s="126"/>
      <c r="K9" s="126"/>
      <c r="L9" s="126"/>
      <c r="M9" s="54"/>
    </row>
    <row r="10" spans="2:13" ht="7.5" customHeight="1" thickBot="1">
      <c r="B10" s="5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54"/>
    </row>
    <row r="11" spans="2:13">
      <c r="B11" s="53"/>
      <c r="C11" s="119" t="s">
        <v>13</v>
      </c>
      <c r="D11" s="121" t="s">
        <v>2</v>
      </c>
      <c r="E11" s="121" t="s">
        <v>3</v>
      </c>
      <c r="F11" s="121" t="s">
        <v>14</v>
      </c>
      <c r="G11" s="121" t="s">
        <v>12</v>
      </c>
      <c r="H11" s="121" t="s">
        <v>15</v>
      </c>
      <c r="I11" s="121" t="s">
        <v>16</v>
      </c>
      <c r="J11" s="121" t="s">
        <v>67</v>
      </c>
      <c r="K11" s="117" t="s">
        <v>17</v>
      </c>
      <c r="L11" s="118"/>
      <c r="M11" s="54"/>
    </row>
    <row r="12" spans="2:13" ht="42.5" thickBot="1">
      <c r="B12" s="53"/>
      <c r="C12" s="120"/>
      <c r="D12" s="122"/>
      <c r="E12" s="122"/>
      <c r="F12" s="122"/>
      <c r="G12" s="122"/>
      <c r="H12" s="122"/>
      <c r="I12" s="122"/>
      <c r="J12" s="122"/>
      <c r="K12" s="59" t="s">
        <v>65</v>
      </c>
      <c r="L12" s="60" t="s">
        <v>66</v>
      </c>
      <c r="M12" s="54"/>
    </row>
    <row r="13" spans="2:13">
      <c r="B13" s="53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54"/>
    </row>
    <row r="14" spans="2:13">
      <c r="B14" s="53"/>
      <c r="C14" s="2"/>
      <c r="D14" s="3"/>
      <c r="E14" s="3"/>
      <c r="F14" s="3"/>
      <c r="G14" s="3"/>
      <c r="H14" s="3"/>
      <c r="I14" s="3"/>
      <c r="J14" s="3"/>
      <c r="K14" s="3"/>
      <c r="L14" s="4"/>
      <c r="M14" s="54"/>
    </row>
    <row r="15" spans="2:13">
      <c r="B15" s="53"/>
      <c r="C15" s="2"/>
      <c r="D15" s="3"/>
      <c r="E15" s="3"/>
      <c r="F15" s="3"/>
      <c r="G15" s="3"/>
      <c r="H15" s="3"/>
      <c r="I15" s="3"/>
      <c r="J15" s="3"/>
      <c r="K15" s="3"/>
      <c r="L15" s="4"/>
      <c r="M15" s="54"/>
    </row>
    <row r="16" spans="2:13">
      <c r="B16" s="53"/>
      <c r="C16" s="2"/>
      <c r="D16" s="3"/>
      <c r="E16" s="3"/>
      <c r="F16" s="3"/>
      <c r="G16" s="3"/>
      <c r="H16" s="3"/>
      <c r="I16" s="3"/>
      <c r="J16" s="3"/>
      <c r="K16" s="3"/>
      <c r="L16" s="4"/>
      <c r="M16" s="54"/>
    </row>
    <row r="17" spans="2:13">
      <c r="B17" s="53"/>
      <c r="C17" s="2"/>
      <c r="D17" s="3"/>
      <c r="E17" s="3"/>
      <c r="F17" s="3"/>
      <c r="G17" s="3"/>
      <c r="H17" s="3"/>
      <c r="I17" s="3"/>
      <c r="J17" s="3"/>
      <c r="K17" s="3"/>
      <c r="L17" s="4"/>
      <c r="M17" s="54"/>
    </row>
    <row r="18" spans="2:13">
      <c r="B18" s="53"/>
      <c r="C18" s="2"/>
      <c r="D18" s="3"/>
      <c r="E18" s="3"/>
      <c r="F18" s="3"/>
      <c r="G18" s="3"/>
      <c r="H18" s="3"/>
      <c r="I18" s="3"/>
      <c r="J18" s="3"/>
      <c r="K18" s="3"/>
      <c r="L18" s="4"/>
      <c r="M18" s="54"/>
    </row>
    <row r="19" spans="2:13">
      <c r="B19" s="53"/>
      <c r="C19" s="2"/>
      <c r="D19" s="3"/>
      <c r="E19" s="3"/>
      <c r="F19" s="3"/>
      <c r="G19" s="3"/>
      <c r="H19" s="3"/>
      <c r="I19" s="3"/>
      <c r="J19" s="3"/>
      <c r="K19" s="3"/>
      <c r="L19" s="4"/>
      <c r="M19" s="54"/>
    </row>
    <row r="20" spans="2:13">
      <c r="B20" s="53"/>
      <c r="C20" s="2"/>
      <c r="D20" s="3"/>
      <c r="E20" s="3"/>
      <c r="F20" s="3"/>
      <c r="G20" s="3"/>
      <c r="H20" s="3"/>
      <c r="I20" s="3"/>
      <c r="J20" s="3"/>
      <c r="K20" s="3"/>
      <c r="L20" s="4"/>
      <c r="M20" s="54"/>
    </row>
    <row r="21" spans="2:13" ht="13" thickBot="1">
      <c r="B21" s="53"/>
      <c r="C21" s="15"/>
      <c r="D21" s="10"/>
      <c r="E21" s="10"/>
      <c r="F21" s="10"/>
      <c r="G21" s="10"/>
      <c r="H21" s="10"/>
      <c r="I21" s="10"/>
      <c r="J21" s="10"/>
      <c r="K21" s="10"/>
      <c r="L21" s="16"/>
      <c r="M21" s="54"/>
    </row>
    <row r="22" spans="2:13">
      <c r="B22" s="53"/>
      <c r="C22" s="86"/>
      <c r="D22" s="86"/>
      <c r="E22" s="86"/>
      <c r="F22" s="86"/>
      <c r="G22" s="86"/>
      <c r="H22" s="86"/>
      <c r="I22" s="86"/>
      <c r="J22" s="86"/>
      <c r="K22" s="86"/>
      <c r="M22" s="54"/>
    </row>
    <row r="23" spans="2:13" ht="13.5" customHeight="1">
      <c r="B23" s="53"/>
      <c r="C23" s="116" t="s">
        <v>18</v>
      </c>
      <c r="D23" s="116"/>
      <c r="E23" s="116"/>
      <c r="F23" s="116"/>
      <c r="G23" s="116"/>
      <c r="H23" s="116"/>
      <c r="I23" s="123" t="s">
        <v>48</v>
      </c>
      <c r="J23" s="123"/>
      <c r="K23" s="123"/>
      <c r="L23" s="123"/>
      <c r="M23" s="54"/>
    </row>
    <row r="24" spans="2:13" ht="13.5" customHeight="1">
      <c r="B24" s="53"/>
      <c r="C24" s="116" t="s">
        <v>11</v>
      </c>
      <c r="D24" s="116"/>
      <c r="E24" s="116"/>
      <c r="F24" s="116"/>
      <c r="G24" s="116"/>
      <c r="H24" s="116"/>
      <c r="I24" s="123"/>
      <c r="J24" s="123"/>
      <c r="K24" s="123"/>
      <c r="L24" s="123"/>
      <c r="M24" s="54"/>
    </row>
    <row r="25" spans="2:13" ht="13.5" customHeight="1">
      <c r="B25" s="53"/>
      <c r="C25" s="116" t="s">
        <v>24</v>
      </c>
      <c r="D25" s="116"/>
      <c r="E25" s="116"/>
      <c r="F25" s="116"/>
      <c r="G25" s="116"/>
      <c r="H25" s="116"/>
      <c r="I25" s="123"/>
      <c r="J25" s="123"/>
      <c r="K25" s="123"/>
      <c r="L25" s="123"/>
      <c r="M25" s="54"/>
    </row>
    <row r="26" spans="2:13" ht="13.5" customHeight="1">
      <c r="B26" s="53"/>
      <c r="C26" s="116" t="s">
        <v>19</v>
      </c>
      <c r="D26" s="116"/>
      <c r="E26" s="116"/>
      <c r="F26" s="116"/>
      <c r="G26" s="116"/>
      <c r="H26" s="116"/>
      <c r="I26" s="123"/>
      <c r="J26" s="123"/>
      <c r="K26" s="123"/>
      <c r="L26" s="123"/>
      <c r="M26" s="54"/>
    </row>
    <row r="27" spans="2:13" ht="13.5" customHeight="1">
      <c r="B27" s="53"/>
      <c r="C27" s="116" t="s">
        <v>42</v>
      </c>
      <c r="D27" s="116"/>
      <c r="E27" s="116"/>
      <c r="F27" s="116"/>
      <c r="G27" s="116"/>
      <c r="H27" s="116"/>
      <c r="I27" s="123"/>
      <c r="J27" s="123"/>
      <c r="K27" s="123"/>
      <c r="L27" s="123"/>
      <c r="M27" s="54"/>
    </row>
    <row r="28" spans="2:13" ht="13.5" customHeight="1">
      <c r="B28" s="53"/>
      <c r="C28" s="116"/>
      <c r="D28" s="116"/>
      <c r="E28" s="116"/>
      <c r="F28" s="116"/>
      <c r="G28" s="116"/>
      <c r="H28" s="116"/>
      <c r="I28" s="123"/>
      <c r="J28" s="123"/>
      <c r="K28" s="123"/>
      <c r="L28" s="123"/>
      <c r="M28" s="54"/>
    </row>
    <row r="29" spans="2:13">
      <c r="B29" s="53"/>
      <c r="D29" s="87"/>
      <c r="E29" s="87"/>
      <c r="F29" s="87"/>
      <c r="G29" s="87"/>
      <c r="H29" s="87"/>
      <c r="I29" s="87"/>
      <c r="J29" s="87"/>
      <c r="K29" s="87"/>
      <c r="M29" s="54"/>
    </row>
    <row r="30" spans="2:13">
      <c r="B30" s="53"/>
      <c r="C30" s="88" t="s">
        <v>44</v>
      </c>
      <c r="D30" s="87"/>
      <c r="E30" s="87"/>
      <c r="F30" s="87"/>
      <c r="G30" s="87"/>
      <c r="H30" s="87"/>
      <c r="I30" s="87"/>
      <c r="J30" s="87"/>
      <c r="K30" s="87"/>
      <c r="M30" s="54"/>
    </row>
    <row r="31" spans="2:13">
      <c r="B31" s="53"/>
      <c r="C31" s="88" t="s">
        <v>43</v>
      </c>
      <c r="D31" s="87"/>
      <c r="E31" s="87"/>
      <c r="F31" s="87"/>
      <c r="G31" s="87"/>
      <c r="H31" s="87"/>
      <c r="I31" s="87"/>
      <c r="J31" s="87"/>
      <c r="K31" s="87"/>
      <c r="M31" s="54"/>
    </row>
    <row r="32" spans="2:13">
      <c r="B32" s="53"/>
      <c r="C32" s="87"/>
      <c r="D32" s="87"/>
      <c r="E32" s="87"/>
      <c r="F32" s="87"/>
      <c r="G32" s="87"/>
      <c r="H32" s="87"/>
      <c r="I32" s="87"/>
      <c r="J32" s="86"/>
      <c r="K32" s="86"/>
      <c r="M32" s="54"/>
    </row>
    <row r="33" spans="2:13">
      <c r="B33" s="53"/>
      <c r="C33" s="63" t="s">
        <v>5</v>
      </c>
      <c r="D33" s="89"/>
      <c r="E33" s="89"/>
      <c r="F33" s="89"/>
      <c r="G33" s="89"/>
      <c r="H33" s="89"/>
      <c r="I33" s="90"/>
      <c r="J33" s="5"/>
      <c r="K33" s="5"/>
      <c r="M33" s="54"/>
    </row>
    <row r="34" spans="2:13">
      <c r="B34" s="53"/>
      <c r="C34" s="63" t="s">
        <v>25</v>
      </c>
      <c r="D34" s="63"/>
      <c r="E34" s="63"/>
      <c r="F34" s="63"/>
      <c r="G34" s="63"/>
      <c r="H34" s="63"/>
      <c r="I34" s="90"/>
      <c r="J34" s="5"/>
      <c r="K34" s="5"/>
      <c r="M34" s="54"/>
    </row>
    <row r="35" spans="2:13">
      <c r="B35" s="53"/>
      <c r="C35" s="63"/>
      <c r="D35" s="63"/>
      <c r="E35" s="63"/>
      <c r="F35" s="63"/>
      <c r="G35" s="63"/>
      <c r="H35" s="63"/>
      <c r="I35" s="90"/>
      <c r="J35" s="5"/>
      <c r="K35" s="5"/>
      <c r="M35" s="54"/>
    </row>
    <row r="36" spans="2:13" ht="6.75" customHeight="1">
      <c r="B36" s="53"/>
      <c r="C36" s="63"/>
      <c r="D36" s="63"/>
      <c r="E36" s="63"/>
      <c r="F36" s="63"/>
      <c r="G36" s="63"/>
      <c r="H36" s="63"/>
      <c r="I36" s="91"/>
      <c r="M36" s="54"/>
    </row>
    <row r="37" spans="2:13">
      <c r="B37" s="53"/>
      <c r="C37" s="63" t="s">
        <v>5</v>
      </c>
      <c r="D37" s="63"/>
      <c r="E37" s="63"/>
      <c r="G37" s="63" t="s">
        <v>5</v>
      </c>
      <c r="H37" s="63"/>
      <c r="I37" s="91"/>
      <c r="M37" s="54"/>
    </row>
    <row r="38" spans="2:13">
      <c r="B38" s="53"/>
      <c r="C38" s="63" t="s">
        <v>84</v>
      </c>
      <c r="D38" s="63"/>
      <c r="E38" s="63"/>
      <c r="G38" s="63" t="s">
        <v>85</v>
      </c>
      <c r="H38" s="63"/>
      <c r="I38" s="91"/>
      <c r="M38" s="54"/>
    </row>
    <row r="39" spans="2:13">
      <c r="B39" s="53"/>
      <c r="C39" s="63" t="s">
        <v>6</v>
      </c>
      <c r="D39" s="63"/>
      <c r="E39" s="63"/>
      <c r="G39" s="63" t="s">
        <v>6</v>
      </c>
      <c r="H39" s="63"/>
      <c r="I39" s="91"/>
      <c r="M39" s="54"/>
    </row>
    <row r="40" spans="2:13">
      <c r="B40" s="53"/>
      <c r="C40" s="63" t="s">
        <v>7</v>
      </c>
      <c r="D40" s="63"/>
      <c r="E40" s="63"/>
      <c r="G40" s="63" t="s">
        <v>7</v>
      </c>
      <c r="H40" s="63"/>
      <c r="I40" s="91"/>
      <c r="M40" s="54"/>
    </row>
    <row r="41" spans="2:13">
      <c r="B41" s="53"/>
      <c r="C41" s="63" t="s">
        <v>8</v>
      </c>
      <c r="D41" s="63"/>
      <c r="E41" s="63"/>
      <c r="G41" s="63" t="s">
        <v>8</v>
      </c>
      <c r="H41" s="63"/>
      <c r="I41" s="91"/>
      <c r="M41" s="54"/>
    </row>
    <row r="42" spans="2:13" ht="13" thickBot="1">
      <c r="B42" s="55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2:13" ht="13" thickTop="1"/>
  </sheetData>
  <mergeCells count="20">
    <mergeCell ref="C3:L3"/>
    <mergeCell ref="C8:L8"/>
    <mergeCell ref="C9:L9"/>
    <mergeCell ref="C4:L4"/>
    <mergeCell ref="C6:L6"/>
    <mergeCell ref="C27:H28"/>
    <mergeCell ref="K11:L11"/>
    <mergeCell ref="C23:H23"/>
    <mergeCell ref="C24:H24"/>
    <mergeCell ref="C25:H25"/>
    <mergeCell ref="C26:H26"/>
    <mergeCell ref="C11:C12"/>
    <mergeCell ref="D11:D12"/>
    <mergeCell ref="E11:E12"/>
    <mergeCell ref="F11:F12"/>
    <mergeCell ref="G11:G12"/>
    <mergeCell ref="H11:H12"/>
    <mergeCell ref="I11:I12"/>
    <mergeCell ref="J11:J12"/>
    <mergeCell ref="I23:L28"/>
  </mergeCells>
  <printOptions horizontalCentered="1"/>
  <pageMargins left="0.59055118110236227" right="0.59055118110236227" top="0.74803149606299213" bottom="0.74803149606299213" header="0.31496062992125984" footer="0.31496062992125984"/>
  <pageSetup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4"/>
  <sheetViews>
    <sheetView view="pageBreakPreview" topLeftCell="A27" zoomScaleNormal="100" zoomScaleSheetLayoutView="100" workbookViewId="0">
      <selection activeCell="C10" sqref="C10:G10"/>
    </sheetView>
  </sheetViews>
  <sheetFormatPr baseColWidth="10" defaultColWidth="11.453125" defaultRowHeight="12.5"/>
  <cols>
    <col min="1" max="2" width="3" style="1" customWidth="1"/>
    <col min="3" max="3" width="10" style="1" customWidth="1"/>
    <col min="4" max="7" width="28.7265625" style="1" customWidth="1"/>
    <col min="8" max="9" width="3" style="1" customWidth="1"/>
    <col min="10" max="16384" width="11.453125" style="1"/>
  </cols>
  <sheetData>
    <row r="1" spans="2:8" ht="13" thickBot="1"/>
    <row r="2" spans="2:8" ht="13" thickTop="1">
      <c r="B2" s="50"/>
      <c r="C2" s="51"/>
      <c r="D2" s="51"/>
      <c r="E2" s="51"/>
      <c r="F2" s="51"/>
      <c r="G2" s="51"/>
      <c r="H2" s="52"/>
    </row>
    <row r="3" spans="2:8">
      <c r="B3" s="53"/>
      <c r="H3" s="54"/>
    </row>
    <row r="4" spans="2:8">
      <c r="B4" s="53"/>
      <c r="H4" s="54"/>
    </row>
    <row r="5" spans="2:8">
      <c r="B5" s="53"/>
      <c r="H5" s="54"/>
    </row>
    <row r="6" spans="2:8" ht="15" customHeight="1">
      <c r="B6" s="53"/>
      <c r="C6" s="127" t="str">
        <f>kr!C5</f>
        <v>LICITACIÓN PÚBLICA XXX         DE 202</v>
      </c>
      <c r="D6" s="127"/>
      <c r="E6" s="127"/>
      <c r="F6" s="127"/>
      <c r="G6" s="127"/>
      <c r="H6" s="54"/>
    </row>
    <row r="7" spans="2:8" ht="6" customHeight="1">
      <c r="B7" s="53"/>
      <c r="C7" s="127"/>
      <c r="D7" s="127"/>
      <c r="E7" s="127"/>
      <c r="F7" s="127"/>
      <c r="G7" s="127"/>
      <c r="H7" s="54"/>
    </row>
    <row r="8" spans="2:8" ht="29.25" customHeight="1">
      <c r="B8" s="53"/>
      <c r="C8" s="127" t="str">
        <f>kr!C7</f>
        <v>Objeto:</v>
      </c>
      <c r="D8" s="127"/>
      <c r="E8" s="127"/>
      <c r="F8" s="127"/>
      <c r="G8" s="127"/>
      <c r="H8" s="54"/>
    </row>
    <row r="9" spans="2:8" ht="6" customHeight="1">
      <c r="B9" s="53"/>
      <c r="C9" s="127"/>
      <c r="D9" s="127"/>
      <c r="E9" s="127"/>
      <c r="F9" s="127"/>
      <c r="G9" s="127"/>
      <c r="H9" s="54"/>
    </row>
    <row r="10" spans="2:8" ht="15" customHeight="1">
      <c r="B10" s="53"/>
      <c r="C10" s="127" t="s">
        <v>73</v>
      </c>
      <c r="D10" s="127"/>
      <c r="E10" s="127"/>
      <c r="F10" s="127"/>
      <c r="G10" s="127"/>
      <c r="H10" s="54"/>
    </row>
    <row r="11" spans="2:8" ht="15" customHeight="1">
      <c r="B11" s="53"/>
      <c r="C11" s="127" t="s">
        <v>74</v>
      </c>
      <c r="D11" s="127"/>
      <c r="E11" s="127"/>
      <c r="F11" s="127"/>
      <c r="G11" s="127"/>
      <c r="H11" s="54"/>
    </row>
    <row r="12" spans="2:8" ht="14">
      <c r="B12" s="53"/>
      <c r="C12" s="135" t="s">
        <v>53</v>
      </c>
      <c r="D12" s="135"/>
      <c r="E12" s="135"/>
      <c r="F12" s="135"/>
      <c r="G12" s="135"/>
      <c r="H12" s="54"/>
    </row>
    <row r="13" spans="2:8" ht="15" customHeight="1">
      <c r="B13" s="53"/>
      <c r="C13" s="61"/>
      <c r="D13" s="61"/>
      <c r="E13" s="61"/>
      <c r="F13" s="61"/>
      <c r="G13" s="61"/>
      <c r="H13" s="54"/>
    </row>
    <row r="14" spans="2:8" ht="15" customHeight="1">
      <c r="B14" s="53"/>
      <c r="C14" s="134" t="s">
        <v>38</v>
      </c>
      <c r="D14" s="134"/>
      <c r="E14" s="134"/>
      <c r="F14" s="134"/>
      <c r="G14" s="134"/>
      <c r="H14" s="54"/>
    </row>
    <row r="15" spans="2:8" ht="6" customHeight="1" thickBot="1">
      <c r="B15" s="53"/>
      <c r="C15" s="132"/>
      <c r="D15" s="132"/>
      <c r="E15" s="132"/>
      <c r="F15" s="132"/>
      <c r="G15" s="132"/>
      <c r="H15" s="54"/>
    </row>
    <row r="16" spans="2:8" ht="39">
      <c r="B16" s="53"/>
      <c r="C16" s="33" t="s">
        <v>27</v>
      </c>
      <c r="D16" s="34" t="s">
        <v>75</v>
      </c>
      <c r="E16" s="34" t="s">
        <v>46</v>
      </c>
      <c r="F16" s="34" t="s">
        <v>77</v>
      </c>
      <c r="G16" s="28" t="s">
        <v>47</v>
      </c>
      <c r="H16" s="54"/>
    </row>
    <row r="17" spans="2:8" ht="13.5" thickBot="1">
      <c r="B17" s="53"/>
      <c r="C17" s="35"/>
      <c r="D17" s="36" t="s">
        <v>28</v>
      </c>
      <c r="E17" s="36" t="s">
        <v>29</v>
      </c>
      <c r="F17" s="36" t="s">
        <v>30</v>
      </c>
      <c r="G17" s="37" t="s">
        <v>31</v>
      </c>
      <c r="H17" s="54"/>
    </row>
    <row r="18" spans="2:8">
      <c r="B18" s="53"/>
      <c r="C18" s="26">
        <v>1</v>
      </c>
      <c r="D18" s="41"/>
      <c r="E18" s="42"/>
      <c r="F18" s="113">
        <v>1462000</v>
      </c>
      <c r="G18" s="27">
        <f>+D18*E18*F18</f>
        <v>0</v>
      </c>
      <c r="H18" s="54"/>
    </row>
    <row r="19" spans="2:8">
      <c r="B19" s="53"/>
      <c r="C19" s="26">
        <v>2</v>
      </c>
      <c r="D19" s="41"/>
      <c r="E19" s="42"/>
      <c r="F19" s="113">
        <v>1462000</v>
      </c>
      <c r="G19" s="27">
        <f t="shared" ref="G19:G29" si="0">+D19*E19*F19</f>
        <v>0</v>
      </c>
      <c r="H19" s="54"/>
    </row>
    <row r="20" spans="2:8">
      <c r="B20" s="53"/>
      <c r="C20" s="26">
        <v>3</v>
      </c>
      <c r="D20" s="41"/>
      <c r="E20" s="42"/>
      <c r="F20" s="113">
        <v>1462000</v>
      </c>
      <c r="G20" s="27">
        <f t="shared" si="0"/>
        <v>0</v>
      </c>
      <c r="H20" s="54"/>
    </row>
    <row r="21" spans="2:8">
      <c r="B21" s="53"/>
      <c r="C21" s="26">
        <v>4</v>
      </c>
      <c r="D21" s="41"/>
      <c r="E21" s="42"/>
      <c r="F21" s="113">
        <v>1462000</v>
      </c>
      <c r="G21" s="27">
        <f t="shared" si="0"/>
        <v>0</v>
      </c>
      <c r="H21" s="54"/>
    </row>
    <row r="22" spans="2:8">
      <c r="B22" s="53"/>
      <c r="C22" s="26">
        <v>5</v>
      </c>
      <c r="D22" s="41"/>
      <c r="E22" s="42"/>
      <c r="F22" s="113">
        <v>1462000</v>
      </c>
      <c r="G22" s="27">
        <f t="shared" si="0"/>
        <v>0</v>
      </c>
      <c r="H22" s="54"/>
    </row>
    <row r="23" spans="2:8">
      <c r="B23" s="53"/>
      <c r="C23" s="26">
        <v>6</v>
      </c>
      <c r="D23" s="41"/>
      <c r="E23" s="42"/>
      <c r="F23" s="113">
        <v>1462000</v>
      </c>
      <c r="G23" s="27">
        <f t="shared" si="0"/>
        <v>0</v>
      </c>
      <c r="H23" s="54"/>
    </row>
    <row r="24" spans="2:8">
      <c r="B24" s="53"/>
      <c r="C24" s="26">
        <v>7</v>
      </c>
      <c r="D24" s="41"/>
      <c r="E24" s="42"/>
      <c r="F24" s="113">
        <v>1462000</v>
      </c>
      <c r="G24" s="27">
        <f t="shared" si="0"/>
        <v>0</v>
      </c>
      <c r="H24" s="54"/>
    </row>
    <row r="25" spans="2:8">
      <c r="B25" s="53"/>
      <c r="C25" s="26">
        <v>8</v>
      </c>
      <c r="D25" s="41"/>
      <c r="E25" s="42"/>
      <c r="F25" s="113">
        <v>1462000</v>
      </c>
      <c r="G25" s="27">
        <f t="shared" si="0"/>
        <v>0</v>
      </c>
      <c r="H25" s="54"/>
    </row>
    <row r="26" spans="2:8">
      <c r="B26" s="53"/>
      <c r="C26" s="26">
        <v>9</v>
      </c>
      <c r="D26" s="41"/>
      <c r="E26" s="42"/>
      <c r="F26" s="113">
        <v>1462000</v>
      </c>
      <c r="G26" s="27">
        <f t="shared" si="0"/>
        <v>0</v>
      </c>
      <c r="H26" s="54"/>
    </row>
    <row r="27" spans="2:8">
      <c r="B27" s="53"/>
      <c r="C27" s="26">
        <v>10</v>
      </c>
      <c r="D27" s="41"/>
      <c r="E27" s="42"/>
      <c r="F27" s="113">
        <v>1462000</v>
      </c>
      <c r="G27" s="27">
        <f t="shared" si="0"/>
        <v>0</v>
      </c>
      <c r="H27" s="54"/>
    </row>
    <row r="28" spans="2:8">
      <c r="B28" s="53"/>
      <c r="C28" s="26" t="s">
        <v>45</v>
      </c>
      <c r="D28" s="41"/>
      <c r="E28" s="42"/>
      <c r="F28" s="113">
        <v>1462000</v>
      </c>
      <c r="G28" s="27">
        <f t="shared" si="0"/>
        <v>0</v>
      </c>
      <c r="H28" s="54"/>
    </row>
    <row r="29" spans="2:8" ht="13.5" thickBot="1">
      <c r="B29" s="53"/>
      <c r="C29" s="93" t="s">
        <v>64</v>
      </c>
      <c r="D29" s="41"/>
      <c r="E29" s="42"/>
      <c r="F29" s="113">
        <v>1462000</v>
      </c>
      <c r="G29" s="27">
        <f t="shared" si="0"/>
        <v>0</v>
      </c>
      <c r="H29" s="54"/>
    </row>
    <row r="30" spans="2:8" ht="13.5" thickBot="1">
      <c r="B30" s="53"/>
      <c r="C30" s="129" t="s">
        <v>10</v>
      </c>
      <c r="D30" s="130"/>
      <c r="E30" s="130"/>
      <c r="F30" s="131"/>
      <c r="G30" s="30">
        <f>SUM(G18:G29)</f>
        <v>0</v>
      </c>
      <c r="H30" s="54"/>
    </row>
    <row r="31" spans="2:8" ht="13">
      <c r="B31" s="53"/>
      <c r="C31" s="62" t="s">
        <v>32</v>
      </c>
      <c r="D31" s="66"/>
      <c r="E31" s="66"/>
      <c r="F31" s="66"/>
      <c r="G31" s="66"/>
      <c r="H31" s="54"/>
    </row>
    <row r="32" spans="2:8">
      <c r="B32" s="53"/>
      <c r="C32" s="49"/>
      <c r="D32" s="40"/>
      <c r="H32" s="54"/>
    </row>
    <row r="33" spans="2:10" ht="12.75" customHeight="1">
      <c r="B33" s="53"/>
      <c r="C33" s="133" t="s">
        <v>62</v>
      </c>
      <c r="D33" s="133"/>
      <c r="E33" s="133"/>
      <c r="F33" s="133"/>
      <c r="G33" s="133"/>
      <c r="H33" s="54"/>
    </row>
    <row r="34" spans="2:10" ht="13">
      <c r="B34" s="53"/>
      <c r="C34" s="40"/>
      <c r="D34" s="40"/>
      <c r="E34" s="66"/>
      <c r="F34" s="66"/>
      <c r="G34" s="66"/>
      <c r="H34" s="54"/>
    </row>
    <row r="35" spans="2:10" ht="13">
      <c r="B35" s="53"/>
      <c r="C35" s="67" t="s">
        <v>79</v>
      </c>
      <c r="D35" s="40"/>
      <c r="H35" s="54"/>
    </row>
    <row r="36" spans="2:10" ht="13">
      <c r="B36" s="53"/>
      <c r="C36" s="40"/>
      <c r="D36" s="49"/>
      <c r="E36" s="11"/>
      <c r="F36" s="11"/>
      <c r="H36" s="54"/>
    </row>
    <row r="37" spans="2:10" ht="13">
      <c r="B37" s="53"/>
      <c r="C37" s="40"/>
      <c r="D37" s="49"/>
      <c r="E37" s="11"/>
      <c r="F37" s="11"/>
      <c r="H37" s="54"/>
    </row>
    <row r="38" spans="2:10" ht="13">
      <c r="B38" s="53"/>
      <c r="C38" s="40"/>
      <c r="D38" s="49"/>
      <c r="E38" s="11"/>
      <c r="F38" s="11"/>
      <c r="H38" s="54"/>
    </row>
    <row r="39" spans="2:10" ht="14.25" customHeight="1">
      <c r="B39" s="53"/>
      <c r="C39" s="128" t="s">
        <v>33</v>
      </c>
      <c r="D39" s="128"/>
      <c r="E39" s="128"/>
      <c r="F39" s="128" t="s">
        <v>37</v>
      </c>
      <c r="G39" s="128"/>
      <c r="H39" s="54"/>
      <c r="J39" s="5"/>
    </row>
    <row r="40" spans="2:10" ht="14.25" customHeight="1">
      <c r="B40" s="53"/>
      <c r="C40" s="128" t="s">
        <v>34</v>
      </c>
      <c r="D40" s="128"/>
      <c r="E40" s="128"/>
      <c r="F40" s="128" t="s">
        <v>34</v>
      </c>
      <c r="G40" s="128"/>
      <c r="H40" s="54"/>
      <c r="J40" s="5"/>
    </row>
    <row r="41" spans="2:10" ht="14.25" customHeight="1">
      <c r="B41" s="53"/>
      <c r="C41" s="128" t="s">
        <v>35</v>
      </c>
      <c r="D41" s="128"/>
      <c r="E41" s="128"/>
      <c r="F41" s="128" t="s">
        <v>35</v>
      </c>
      <c r="G41" s="128"/>
      <c r="H41" s="54"/>
      <c r="J41" s="5"/>
    </row>
    <row r="42" spans="2:10" ht="14.25" customHeight="1">
      <c r="B42" s="53"/>
      <c r="C42" s="128" t="s">
        <v>36</v>
      </c>
      <c r="D42" s="128"/>
      <c r="E42" s="128"/>
      <c r="F42" s="128" t="s">
        <v>36</v>
      </c>
      <c r="G42" s="128"/>
      <c r="H42" s="54"/>
      <c r="J42" s="5"/>
    </row>
    <row r="43" spans="2:10" ht="13.5" thickBot="1">
      <c r="B43" s="55"/>
      <c r="C43" s="68"/>
      <c r="D43" s="69"/>
      <c r="E43" s="56"/>
      <c r="F43" s="56"/>
      <c r="G43" s="56"/>
      <c r="H43" s="57"/>
    </row>
    <row r="44" spans="2:10" ht="14.5" thickTop="1">
      <c r="C44" s="31"/>
      <c r="D44" s="32"/>
    </row>
  </sheetData>
  <mergeCells count="19">
    <mergeCell ref="C6:G6"/>
    <mergeCell ref="C7:G7"/>
    <mergeCell ref="C8:G8"/>
    <mergeCell ref="C9:G9"/>
    <mergeCell ref="C10:G10"/>
    <mergeCell ref="C14:G14"/>
    <mergeCell ref="F40:G40"/>
    <mergeCell ref="F41:G41"/>
    <mergeCell ref="C11:G11"/>
    <mergeCell ref="C12:G12"/>
    <mergeCell ref="F42:G42"/>
    <mergeCell ref="C30:F30"/>
    <mergeCell ref="C15:G15"/>
    <mergeCell ref="C39:E39"/>
    <mergeCell ref="C40:E40"/>
    <mergeCell ref="C41:E41"/>
    <mergeCell ref="C42:E42"/>
    <mergeCell ref="F39:G39"/>
    <mergeCell ref="C33:G33"/>
  </mergeCells>
  <printOptions horizontalCentered="1"/>
  <pageMargins left="0.59055118110236227" right="0.59055118110236227" top="0.74803149606299213" bottom="0.74803149606299213" header="0.31496062992125984" footer="0.31496062992125984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45"/>
  <sheetViews>
    <sheetView view="pageBreakPreview" topLeftCell="A27" zoomScaleNormal="100" zoomScaleSheetLayoutView="100" workbookViewId="0">
      <selection activeCell="C33" sqref="C33:H33"/>
    </sheetView>
  </sheetViews>
  <sheetFormatPr baseColWidth="10" defaultColWidth="11.453125" defaultRowHeight="12.5"/>
  <cols>
    <col min="1" max="2" width="2.7265625" style="1" customWidth="1"/>
    <col min="3" max="3" width="10" style="1" customWidth="1"/>
    <col min="4" max="4" width="28.7265625" style="1" customWidth="1"/>
    <col min="5" max="5" width="18.453125" style="1" customWidth="1"/>
    <col min="6" max="8" width="28.7265625" style="1" customWidth="1"/>
    <col min="9" max="10" width="2.7265625" style="1" customWidth="1"/>
    <col min="11" max="16384" width="11.453125" style="1"/>
  </cols>
  <sheetData>
    <row r="1" spans="2:9" ht="13" thickBot="1"/>
    <row r="2" spans="2:9" ht="13" thickTop="1">
      <c r="B2" s="50"/>
      <c r="C2" s="51"/>
      <c r="D2" s="51"/>
      <c r="E2" s="51"/>
      <c r="F2" s="51"/>
      <c r="G2" s="51"/>
      <c r="H2" s="51"/>
      <c r="I2" s="52"/>
    </row>
    <row r="3" spans="2:9">
      <c r="B3" s="53"/>
      <c r="I3" s="54"/>
    </row>
    <row r="4" spans="2:9">
      <c r="B4" s="53"/>
      <c r="I4" s="54"/>
    </row>
    <row r="5" spans="2:9" ht="15" customHeight="1">
      <c r="B5" s="53"/>
      <c r="C5" s="127" t="str">
        <f>kr!C5</f>
        <v>LICITACIÓN PÚBLICA XXX         DE 202</v>
      </c>
      <c r="D5" s="127"/>
      <c r="E5" s="127"/>
      <c r="F5" s="127"/>
      <c r="G5" s="127"/>
      <c r="H5" s="127"/>
      <c r="I5" s="54"/>
    </row>
    <row r="6" spans="2:9" ht="6" customHeight="1">
      <c r="B6" s="53"/>
      <c r="C6" s="127"/>
      <c r="D6" s="127"/>
      <c r="E6" s="127"/>
      <c r="F6" s="127"/>
      <c r="G6" s="127"/>
      <c r="H6" s="127"/>
      <c r="I6" s="54"/>
    </row>
    <row r="7" spans="2:9" ht="29.25" customHeight="1">
      <c r="B7" s="53"/>
      <c r="C7" s="127" t="str">
        <f>kr!C7</f>
        <v>Objeto:</v>
      </c>
      <c r="D7" s="127"/>
      <c r="E7" s="127"/>
      <c r="F7" s="127"/>
      <c r="G7" s="127"/>
      <c r="H7" s="127"/>
      <c r="I7" s="54"/>
    </row>
    <row r="8" spans="2:9" ht="6" customHeight="1">
      <c r="B8" s="53"/>
      <c r="C8" s="127"/>
      <c r="D8" s="127"/>
      <c r="E8" s="127"/>
      <c r="F8" s="127"/>
      <c r="G8" s="127"/>
      <c r="H8" s="127"/>
      <c r="I8" s="54"/>
    </row>
    <row r="9" spans="2:9" ht="15" customHeight="1">
      <c r="B9" s="53"/>
      <c r="C9" s="127" t="s">
        <v>76</v>
      </c>
      <c r="D9" s="127"/>
      <c r="E9" s="127"/>
      <c r="F9" s="127"/>
      <c r="G9" s="127"/>
      <c r="H9" s="127"/>
      <c r="I9" s="54"/>
    </row>
    <row r="10" spans="2:9" ht="15" customHeight="1">
      <c r="B10" s="53"/>
      <c r="C10" s="127" t="s">
        <v>74</v>
      </c>
      <c r="D10" s="127"/>
      <c r="E10" s="127"/>
      <c r="F10" s="127"/>
      <c r="G10" s="127"/>
      <c r="H10" s="127"/>
      <c r="I10" s="54"/>
    </row>
    <row r="11" spans="2:9" ht="23.25" customHeight="1">
      <c r="B11" s="53"/>
      <c r="C11" s="136" t="s">
        <v>54</v>
      </c>
      <c r="D11" s="136"/>
      <c r="E11" s="136"/>
      <c r="F11" s="136"/>
      <c r="G11" s="136"/>
      <c r="H11" s="136"/>
      <c r="I11" s="54"/>
    </row>
    <row r="12" spans="2:9" ht="15" customHeight="1">
      <c r="B12" s="53"/>
      <c r="C12" s="61"/>
      <c r="D12" s="61"/>
      <c r="E12" s="61"/>
      <c r="F12" s="61"/>
      <c r="G12" s="61"/>
      <c r="H12" s="61"/>
      <c r="I12" s="54"/>
    </row>
    <row r="13" spans="2:9" ht="15" customHeight="1">
      <c r="B13" s="53"/>
      <c r="C13" s="134" t="s">
        <v>38</v>
      </c>
      <c r="D13" s="134"/>
      <c r="E13" s="134"/>
      <c r="F13" s="134"/>
      <c r="G13" s="134"/>
      <c r="H13" s="134"/>
      <c r="I13" s="54"/>
    </row>
    <row r="14" spans="2:9" ht="6" customHeight="1" thickBot="1">
      <c r="B14" s="53"/>
      <c r="C14" s="132"/>
      <c r="D14" s="132"/>
      <c r="E14" s="132"/>
      <c r="F14" s="132"/>
      <c r="G14" s="132"/>
      <c r="H14" s="132"/>
      <c r="I14" s="54"/>
    </row>
    <row r="15" spans="2:9" ht="83.25" customHeight="1">
      <c r="B15" s="53"/>
      <c r="C15" s="33" t="s">
        <v>27</v>
      </c>
      <c r="D15" s="34" t="s">
        <v>86</v>
      </c>
      <c r="E15" s="34" t="s">
        <v>63</v>
      </c>
      <c r="F15" s="34" t="s">
        <v>59</v>
      </c>
      <c r="G15" s="34" t="s">
        <v>87</v>
      </c>
      <c r="H15" s="28" t="s">
        <v>51</v>
      </c>
      <c r="I15" s="54"/>
    </row>
    <row r="16" spans="2:9" ht="13">
      <c r="B16" s="53"/>
      <c r="C16" s="38"/>
      <c r="D16" s="39" t="s">
        <v>28</v>
      </c>
      <c r="E16" s="39" t="s">
        <v>29</v>
      </c>
      <c r="F16" s="39" t="s">
        <v>56</v>
      </c>
      <c r="G16" s="39" t="s">
        <v>57</v>
      </c>
      <c r="H16" s="29" t="s">
        <v>58</v>
      </c>
      <c r="I16" s="54"/>
    </row>
    <row r="17" spans="2:9">
      <c r="B17" s="53"/>
      <c r="C17" s="24">
        <v>1</v>
      </c>
      <c r="D17" s="43"/>
      <c r="E17" s="43"/>
      <c r="F17" s="70">
        <f>D17*E17</f>
        <v>0</v>
      </c>
      <c r="G17" s="44"/>
      <c r="H17" s="25">
        <f>+F17*G17</f>
        <v>0</v>
      </c>
      <c r="I17" s="54"/>
    </row>
    <row r="18" spans="2:9">
      <c r="B18" s="53"/>
      <c r="C18" s="26">
        <v>2</v>
      </c>
      <c r="D18" s="45"/>
      <c r="E18" s="45"/>
      <c r="F18" s="71">
        <f t="shared" ref="F18:F28" si="0">D18*E18</f>
        <v>0</v>
      </c>
      <c r="G18" s="46"/>
      <c r="H18" s="27">
        <f t="shared" ref="H18:H27" si="1">+F18*G18</f>
        <v>0</v>
      </c>
      <c r="I18" s="54"/>
    </row>
    <row r="19" spans="2:9">
      <c r="B19" s="53"/>
      <c r="C19" s="26">
        <v>3</v>
      </c>
      <c r="D19" s="45"/>
      <c r="E19" s="45"/>
      <c r="F19" s="71">
        <f t="shared" si="0"/>
        <v>0</v>
      </c>
      <c r="G19" s="46"/>
      <c r="H19" s="27">
        <f t="shared" si="1"/>
        <v>0</v>
      </c>
      <c r="I19" s="54"/>
    </row>
    <row r="20" spans="2:9">
      <c r="B20" s="53"/>
      <c r="C20" s="26">
        <v>4</v>
      </c>
      <c r="D20" s="45"/>
      <c r="E20" s="45"/>
      <c r="F20" s="71">
        <f t="shared" si="0"/>
        <v>0</v>
      </c>
      <c r="G20" s="46"/>
      <c r="H20" s="27">
        <f t="shared" si="1"/>
        <v>0</v>
      </c>
      <c r="I20" s="54"/>
    </row>
    <row r="21" spans="2:9">
      <c r="B21" s="53"/>
      <c r="C21" s="26">
        <v>5</v>
      </c>
      <c r="D21" s="45"/>
      <c r="E21" s="45"/>
      <c r="F21" s="71">
        <f t="shared" si="0"/>
        <v>0</v>
      </c>
      <c r="G21" s="46"/>
      <c r="H21" s="27">
        <f t="shared" si="1"/>
        <v>0</v>
      </c>
      <c r="I21" s="54"/>
    </row>
    <row r="22" spans="2:9">
      <c r="B22" s="53"/>
      <c r="C22" s="26">
        <v>6</v>
      </c>
      <c r="D22" s="45"/>
      <c r="E22" s="45"/>
      <c r="F22" s="71">
        <f t="shared" si="0"/>
        <v>0</v>
      </c>
      <c r="G22" s="46"/>
      <c r="H22" s="27">
        <f t="shared" si="1"/>
        <v>0</v>
      </c>
      <c r="I22" s="54"/>
    </row>
    <row r="23" spans="2:9">
      <c r="B23" s="53"/>
      <c r="C23" s="26">
        <v>7</v>
      </c>
      <c r="D23" s="45"/>
      <c r="E23" s="45"/>
      <c r="F23" s="71">
        <f t="shared" si="0"/>
        <v>0</v>
      </c>
      <c r="G23" s="46"/>
      <c r="H23" s="27">
        <f t="shared" si="1"/>
        <v>0</v>
      </c>
      <c r="I23" s="54"/>
    </row>
    <row r="24" spans="2:9">
      <c r="B24" s="53"/>
      <c r="C24" s="26">
        <v>8</v>
      </c>
      <c r="D24" s="45"/>
      <c r="E24" s="45"/>
      <c r="F24" s="71">
        <f t="shared" si="0"/>
        <v>0</v>
      </c>
      <c r="G24" s="46"/>
      <c r="H24" s="27">
        <f t="shared" si="1"/>
        <v>0</v>
      </c>
      <c r="I24" s="54"/>
    </row>
    <row r="25" spans="2:9">
      <c r="B25" s="53"/>
      <c r="C25" s="26">
        <v>9</v>
      </c>
      <c r="D25" s="45"/>
      <c r="E25" s="45"/>
      <c r="F25" s="71">
        <f t="shared" si="0"/>
        <v>0</v>
      </c>
      <c r="G25" s="46"/>
      <c r="H25" s="27">
        <f t="shared" si="1"/>
        <v>0</v>
      </c>
      <c r="I25" s="54"/>
    </row>
    <row r="26" spans="2:9">
      <c r="B26" s="53"/>
      <c r="C26" s="26">
        <v>10</v>
      </c>
      <c r="D26" s="45"/>
      <c r="E26" s="45"/>
      <c r="F26" s="71">
        <f t="shared" si="0"/>
        <v>0</v>
      </c>
      <c r="G26" s="46"/>
      <c r="H26" s="27">
        <f t="shared" si="1"/>
        <v>0</v>
      </c>
      <c r="I26" s="54"/>
    </row>
    <row r="27" spans="2:9">
      <c r="B27" s="53"/>
      <c r="C27" s="26" t="s">
        <v>45</v>
      </c>
      <c r="D27" s="45"/>
      <c r="E27" s="45"/>
      <c r="F27" s="71">
        <f t="shared" si="0"/>
        <v>0</v>
      </c>
      <c r="G27" s="46"/>
      <c r="H27" s="27">
        <f t="shared" si="1"/>
        <v>0</v>
      </c>
      <c r="I27" s="54"/>
    </row>
    <row r="28" spans="2:9" ht="13.5" thickBot="1">
      <c r="B28" s="53"/>
      <c r="C28" s="92" t="s">
        <v>64</v>
      </c>
      <c r="D28" s="47"/>
      <c r="E28" s="47"/>
      <c r="F28" s="72">
        <f t="shared" si="0"/>
        <v>0</v>
      </c>
      <c r="G28" s="48"/>
      <c r="H28" s="27">
        <f>+F28*G28</f>
        <v>0</v>
      </c>
      <c r="I28" s="54"/>
    </row>
    <row r="29" spans="2:9" ht="13.5" thickBot="1">
      <c r="B29" s="53"/>
      <c r="C29" s="129" t="s">
        <v>10</v>
      </c>
      <c r="D29" s="130"/>
      <c r="E29" s="130"/>
      <c r="F29" s="130"/>
      <c r="G29" s="131"/>
      <c r="H29" s="30">
        <f>SUM(H17:H28)</f>
        <v>0</v>
      </c>
      <c r="I29" s="54"/>
    </row>
    <row r="30" spans="2:9" ht="13">
      <c r="B30" s="53"/>
      <c r="C30" s="62" t="s">
        <v>32</v>
      </c>
      <c r="D30" s="66"/>
      <c r="E30" s="66"/>
      <c r="F30" s="66"/>
      <c r="G30" s="66"/>
      <c r="H30" s="66"/>
      <c r="I30" s="54"/>
    </row>
    <row r="31" spans="2:9">
      <c r="B31" s="53"/>
      <c r="C31" s="49"/>
      <c r="D31" s="40"/>
      <c r="E31" s="40"/>
      <c r="I31" s="54"/>
    </row>
    <row r="32" spans="2:9" ht="25.5" customHeight="1">
      <c r="B32" s="53"/>
      <c r="C32" s="137" t="s">
        <v>60</v>
      </c>
      <c r="D32" s="137"/>
      <c r="E32" s="137"/>
      <c r="F32" s="137"/>
      <c r="G32" s="137"/>
      <c r="H32" s="137"/>
      <c r="I32" s="54"/>
    </row>
    <row r="33" spans="2:11">
      <c r="B33" s="53"/>
      <c r="C33" s="137" t="s">
        <v>88</v>
      </c>
      <c r="D33" s="137"/>
      <c r="E33" s="137"/>
      <c r="F33" s="137"/>
      <c r="G33" s="137"/>
      <c r="H33" s="137"/>
      <c r="I33" s="54"/>
    </row>
    <row r="34" spans="2:11">
      <c r="B34" s="53"/>
      <c r="C34" s="138" t="s">
        <v>61</v>
      </c>
      <c r="D34" s="137"/>
      <c r="E34" s="137"/>
      <c r="F34" s="137"/>
      <c r="G34" s="137"/>
      <c r="H34" s="137"/>
      <c r="I34" s="54"/>
    </row>
    <row r="35" spans="2:11" ht="13">
      <c r="B35" s="53"/>
      <c r="C35" s="40"/>
      <c r="D35" s="40"/>
      <c r="E35" s="40"/>
      <c r="F35" s="66"/>
      <c r="G35" s="66"/>
      <c r="H35" s="66"/>
      <c r="I35" s="54"/>
    </row>
    <row r="36" spans="2:11" ht="13">
      <c r="B36" s="53"/>
      <c r="C36" s="67" t="s">
        <v>79</v>
      </c>
      <c r="D36" s="40"/>
      <c r="E36" s="40"/>
      <c r="I36" s="54"/>
    </row>
    <row r="37" spans="2:11" ht="13">
      <c r="B37" s="53"/>
      <c r="C37" s="40"/>
      <c r="D37" s="49"/>
      <c r="E37" s="49"/>
      <c r="F37" s="11"/>
      <c r="G37" s="11"/>
      <c r="I37" s="54"/>
    </row>
    <row r="38" spans="2:11" ht="13">
      <c r="B38" s="53"/>
      <c r="C38" s="40"/>
      <c r="D38" s="49"/>
      <c r="E38" s="49"/>
      <c r="F38" s="11"/>
      <c r="G38" s="11"/>
      <c r="I38" s="54"/>
    </row>
    <row r="39" spans="2:11" ht="13">
      <c r="B39" s="53"/>
      <c r="C39" s="40"/>
      <c r="D39" s="49"/>
      <c r="E39" s="49"/>
      <c r="F39" s="11"/>
      <c r="G39" s="11"/>
      <c r="I39" s="54"/>
    </row>
    <row r="40" spans="2:11" ht="14.25" customHeight="1">
      <c r="B40" s="53"/>
      <c r="C40" s="128" t="s">
        <v>33</v>
      </c>
      <c r="D40" s="128"/>
      <c r="E40" s="128"/>
      <c r="F40" s="128"/>
      <c r="G40" s="128" t="s">
        <v>37</v>
      </c>
      <c r="H40" s="128"/>
      <c r="I40" s="54"/>
      <c r="K40" s="5"/>
    </row>
    <row r="41" spans="2:11" ht="14.25" customHeight="1">
      <c r="B41" s="53"/>
      <c r="C41" s="128" t="s">
        <v>34</v>
      </c>
      <c r="D41" s="128"/>
      <c r="E41" s="128"/>
      <c r="F41" s="128"/>
      <c r="G41" s="128" t="s">
        <v>34</v>
      </c>
      <c r="H41" s="128"/>
      <c r="I41" s="54"/>
      <c r="K41" s="5"/>
    </row>
    <row r="42" spans="2:11" ht="14.25" customHeight="1">
      <c r="B42" s="53"/>
      <c r="C42" s="128" t="s">
        <v>35</v>
      </c>
      <c r="D42" s="128"/>
      <c r="E42" s="128"/>
      <c r="F42" s="128"/>
      <c r="G42" s="128" t="s">
        <v>35</v>
      </c>
      <c r="H42" s="128"/>
      <c r="I42" s="54"/>
      <c r="K42" s="5"/>
    </row>
    <row r="43" spans="2:11" ht="14.25" customHeight="1">
      <c r="B43" s="53"/>
      <c r="C43" s="128" t="s">
        <v>36</v>
      </c>
      <c r="D43" s="128"/>
      <c r="E43" s="128"/>
      <c r="F43" s="128"/>
      <c r="G43" s="128" t="s">
        <v>36</v>
      </c>
      <c r="H43" s="128"/>
      <c r="I43" s="54"/>
      <c r="K43" s="5"/>
    </row>
    <row r="44" spans="2:11" ht="14.5" thickBot="1">
      <c r="B44" s="55"/>
      <c r="C44" s="64"/>
      <c r="D44" s="65"/>
      <c r="E44" s="65"/>
      <c r="F44" s="56"/>
      <c r="G44" s="56"/>
      <c r="H44" s="56"/>
      <c r="I44" s="57"/>
    </row>
    <row r="45" spans="2:11" ht="14.5" thickTop="1">
      <c r="C45" s="31"/>
      <c r="D45" s="32"/>
      <c r="E45" s="32"/>
    </row>
  </sheetData>
  <mergeCells count="21">
    <mergeCell ref="C9:H9"/>
    <mergeCell ref="C5:H5"/>
    <mergeCell ref="C6:H6"/>
    <mergeCell ref="C7:H7"/>
    <mergeCell ref="C8:H8"/>
    <mergeCell ref="C43:F43"/>
    <mergeCell ref="G43:H43"/>
    <mergeCell ref="C10:H10"/>
    <mergeCell ref="C11:H11"/>
    <mergeCell ref="C14:H14"/>
    <mergeCell ref="C29:G29"/>
    <mergeCell ref="C40:F40"/>
    <mergeCell ref="G40:H40"/>
    <mergeCell ref="C13:H13"/>
    <mergeCell ref="C32:H32"/>
    <mergeCell ref="C34:H34"/>
    <mergeCell ref="C33:H33"/>
    <mergeCell ref="C42:F42"/>
    <mergeCell ref="G42:H42"/>
    <mergeCell ref="C41:F41"/>
    <mergeCell ref="G41:H41"/>
  </mergeCells>
  <printOptions horizontalCentered="1"/>
  <pageMargins left="0.59055118110236227" right="0.59055118110236227" top="0.74803149606299213" bottom="0.74803149606299213" header="0.31496062992125984" footer="0.31496062992125984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6"/>
  <sheetViews>
    <sheetView tabSelected="1" view="pageBreakPreview" zoomScaleNormal="100" zoomScaleSheetLayoutView="100" workbookViewId="0">
      <selection activeCell="H28" sqref="H28"/>
    </sheetView>
  </sheetViews>
  <sheetFormatPr baseColWidth="10" defaultColWidth="11.453125" defaultRowHeight="14.5"/>
  <cols>
    <col min="1" max="2" width="4" style="6" customWidth="1"/>
    <col min="3" max="3" width="5.7265625" style="6" customWidth="1"/>
    <col min="4" max="4" width="23.1796875" style="6" customWidth="1"/>
    <col min="5" max="5" width="19.7265625" style="6" bestFit="1" customWidth="1"/>
    <col min="6" max="6" width="11.26953125" style="6" customWidth="1"/>
    <col min="7" max="7" width="21.453125" style="6" customWidth="1"/>
    <col min="8" max="8" width="17.7265625" style="6" customWidth="1"/>
    <col min="9" max="9" width="28.26953125" style="6" customWidth="1"/>
    <col min="10" max="10" width="18.81640625" style="6" customWidth="1"/>
    <col min="11" max="12" width="4" style="6" customWidth="1"/>
    <col min="13" max="16384" width="11.453125" style="6"/>
  </cols>
  <sheetData>
    <row r="1" spans="2:11" s="7" customFormat="1" ht="16" thickBot="1"/>
    <row r="2" spans="2:11" s="7" customFormat="1" ht="16" thickTop="1">
      <c r="B2" s="73"/>
      <c r="C2" s="139"/>
      <c r="D2" s="140"/>
      <c r="E2" s="140"/>
      <c r="F2" s="140"/>
      <c r="G2" s="140"/>
      <c r="H2" s="140"/>
      <c r="I2" s="140"/>
      <c r="J2" s="140"/>
      <c r="K2" s="74"/>
    </row>
    <row r="3" spans="2:11" s="7" customFormat="1" ht="15.5">
      <c r="B3" s="109"/>
      <c r="C3" s="110"/>
      <c r="D3" s="111"/>
      <c r="E3" s="111"/>
      <c r="F3" s="111"/>
      <c r="G3" s="111"/>
      <c r="H3" s="111"/>
      <c r="I3" s="111"/>
      <c r="J3" s="111"/>
      <c r="K3" s="112"/>
    </row>
    <row r="4" spans="2:11" s="8" customFormat="1" ht="14">
      <c r="B4" s="75"/>
      <c r="C4" s="141" t="str">
        <f>kr!C5</f>
        <v>LICITACIÓN PÚBLICA XXX         DE 202</v>
      </c>
      <c r="D4" s="141"/>
      <c r="E4" s="141"/>
      <c r="F4" s="141"/>
      <c r="G4" s="141"/>
      <c r="H4" s="141"/>
      <c r="I4" s="141"/>
      <c r="J4" s="141"/>
      <c r="K4" s="76"/>
    </row>
    <row r="5" spans="2:11" s="8" customFormat="1" ht="6.75" customHeight="1">
      <c r="B5" s="75"/>
      <c r="C5" s="77"/>
      <c r="D5" s="77"/>
      <c r="E5" s="77"/>
      <c r="F5" s="77"/>
      <c r="G5" s="77"/>
      <c r="H5" s="77"/>
      <c r="I5" s="77"/>
      <c r="J5" s="77"/>
      <c r="K5" s="76"/>
    </row>
    <row r="6" spans="2:11" s="8" customFormat="1" ht="27" customHeight="1">
      <c r="B6" s="75"/>
      <c r="C6" s="142" t="str">
        <f>kr!C7</f>
        <v>Objeto:</v>
      </c>
      <c r="D6" s="142"/>
      <c r="E6" s="142"/>
      <c r="F6" s="142"/>
      <c r="G6" s="142"/>
      <c r="H6" s="142"/>
      <c r="I6" s="142"/>
      <c r="J6" s="142"/>
      <c r="K6" s="76"/>
    </row>
    <row r="7" spans="2:11" s="8" customFormat="1" ht="6.75" customHeight="1">
      <c r="B7" s="75"/>
      <c r="C7" s="77"/>
      <c r="D7" s="77"/>
      <c r="E7" s="77"/>
      <c r="F7" s="77"/>
      <c r="G7" s="77"/>
      <c r="H7" s="77"/>
      <c r="I7" s="77"/>
      <c r="J7" s="77"/>
      <c r="K7" s="76"/>
    </row>
    <row r="8" spans="2:11" s="8" customFormat="1" ht="14">
      <c r="B8" s="75"/>
      <c r="C8" s="141" t="s">
        <v>76</v>
      </c>
      <c r="D8" s="141"/>
      <c r="E8" s="141"/>
      <c r="F8" s="141"/>
      <c r="G8" s="141"/>
      <c r="H8" s="141"/>
      <c r="I8" s="141"/>
      <c r="J8" s="141"/>
      <c r="K8" s="76"/>
    </row>
    <row r="9" spans="2:11" s="8" customFormat="1" ht="14">
      <c r="B9" s="75"/>
      <c r="C9" s="141" t="s">
        <v>26</v>
      </c>
      <c r="D9" s="141"/>
      <c r="E9" s="141"/>
      <c r="F9" s="141"/>
      <c r="G9" s="141"/>
      <c r="H9" s="141"/>
      <c r="I9" s="141"/>
      <c r="J9" s="141"/>
      <c r="K9" s="76"/>
    </row>
    <row r="10" spans="2:11" ht="6.75" customHeight="1" thickBot="1">
      <c r="B10" s="78"/>
      <c r="C10" s="9"/>
      <c r="D10" s="9"/>
      <c r="E10" s="9"/>
      <c r="F10" s="9"/>
      <c r="G10" s="9"/>
      <c r="H10" s="9"/>
      <c r="I10" s="9"/>
      <c r="J10" s="9"/>
      <c r="K10" s="79"/>
    </row>
    <row r="11" spans="2:11" ht="65.5" customHeight="1">
      <c r="B11" s="78"/>
      <c r="C11" s="148" t="s">
        <v>0</v>
      </c>
      <c r="D11" s="150" t="s">
        <v>52</v>
      </c>
      <c r="E11" s="152" t="s">
        <v>20</v>
      </c>
      <c r="F11" s="152"/>
      <c r="G11" s="144" t="s">
        <v>9</v>
      </c>
      <c r="H11" s="144" t="s">
        <v>49</v>
      </c>
      <c r="I11" s="144" t="s">
        <v>50</v>
      </c>
      <c r="J11" s="146" t="s">
        <v>4</v>
      </c>
      <c r="K11" s="79"/>
    </row>
    <row r="12" spans="2:11" ht="65.5" customHeight="1" thickBot="1">
      <c r="B12" s="78"/>
      <c r="C12" s="149"/>
      <c r="D12" s="151"/>
      <c r="E12" s="58" t="s">
        <v>21</v>
      </c>
      <c r="F12" s="58" t="s">
        <v>22</v>
      </c>
      <c r="G12" s="145"/>
      <c r="H12" s="145"/>
      <c r="I12" s="145"/>
      <c r="J12" s="147"/>
      <c r="K12" s="79"/>
    </row>
    <row r="13" spans="2:11">
      <c r="B13" s="78"/>
      <c r="C13" s="18"/>
      <c r="D13" s="19"/>
      <c r="E13" s="19"/>
      <c r="F13" s="19"/>
      <c r="G13" s="19"/>
      <c r="H13" s="19"/>
      <c r="I13" s="19"/>
      <c r="J13" s="20"/>
      <c r="K13" s="79"/>
    </row>
    <row r="14" spans="2:11">
      <c r="B14" s="78"/>
      <c r="C14" s="2"/>
      <c r="D14" s="17"/>
      <c r="E14" s="17"/>
      <c r="F14" s="17"/>
      <c r="G14" s="17"/>
      <c r="H14" s="17"/>
      <c r="I14" s="17"/>
      <c r="J14" s="21"/>
      <c r="K14" s="79"/>
    </row>
    <row r="15" spans="2:11">
      <c r="B15" s="78"/>
      <c r="C15" s="2"/>
      <c r="D15" s="17"/>
      <c r="E15" s="17"/>
      <c r="F15" s="17"/>
      <c r="G15" s="17"/>
      <c r="H15" s="17"/>
      <c r="I15" s="17"/>
      <c r="J15" s="21"/>
      <c r="K15" s="79"/>
    </row>
    <row r="16" spans="2:11">
      <c r="B16" s="78"/>
      <c r="C16" s="18"/>
      <c r="D16" s="19"/>
      <c r="E16" s="19"/>
      <c r="F16" s="19"/>
      <c r="G16" s="19"/>
      <c r="H16" s="19"/>
      <c r="I16" s="19"/>
      <c r="J16" s="20"/>
      <c r="K16" s="79"/>
    </row>
    <row r="17" spans="2:11">
      <c r="B17" s="78"/>
      <c r="C17" s="2"/>
      <c r="D17" s="17"/>
      <c r="E17" s="17"/>
      <c r="F17" s="17"/>
      <c r="G17" s="17"/>
      <c r="H17" s="17"/>
      <c r="I17" s="17"/>
      <c r="J17" s="21"/>
      <c r="K17" s="79"/>
    </row>
    <row r="18" spans="2:11">
      <c r="B18" s="78"/>
      <c r="C18" s="2"/>
      <c r="D18" s="17"/>
      <c r="E18" s="17"/>
      <c r="F18" s="17"/>
      <c r="G18" s="17"/>
      <c r="H18" s="17"/>
      <c r="I18" s="17"/>
      <c r="J18" s="21"/>
      <c r="K18" s="79"/>
    </row>
    <row r="19" spans="2:11" ht="15" thickBot="1">
      <c r="B19" s="78"/>
      <c r="C19" s="15"/>
      <c r="D19" s="22"/>
      <c r="E19" s="22"/>
      <c r="F19" s="22"/>
      <c r="G19" s="22"/>
      <c r="H19" s="22"/>
      <c r="I19" s="22"/>
      <c r="J19" s="23"/>
      <c r="K19" s="79"/>
    </row>
    <row r="20" spans="2:11">
      <c r="B20" s="78"/>
      <c r="K20" s="79"/>
    </row>
    <row r="21" spans="2:11" ht="15.5">
      <c r="B21" s="78"/>
      <c r="C21" s="143" t="s">
        <v>23</v>
      </c>
      <c r="D21" s="143"/>
      <c r="E21" s="143"/>
      <c r="F21" s="143"/>
      <c r="G21" s="143"/>
      <c r="H21" s="143"/>
      <c r="I21" s="143"/>
      <c r="J21" s="143"/>
      <c r="K21" s="79"/>
    </row>
    <row r="22" spans="2:11" ht="15.5">
      <c r="B22" s="78"/>
      <c r="C22" s="80"/>
      <c r="D22" s="80"/>
      <c r="E22" s="80"/>
      <c r="F22" s="80"/>
      <c r="G22" s="80"/>
      <c r="H22" s="80"/>
      <c r="I22" s="80"/>
      <c r="J22" s="80"/>
      <c r="K22" s="79"/>
    </row>
    <row r="23" spans="2:11" ht="15.5">
      <c r="B23" s="78"/>
      <c r="C23" s="80"/>
      <c r="D23" s="80"/>
      <c r="E23" s="80"/>
      <c r="F23" s="80"/>
      <c r="G23" s="80"/>
      <c r="H23" s="80"/>
      <c r="I23" s="80"/>
      <c r="J23" s="80"/>
      <c r="K23" s="79"/>
    </row>
    <row r="24" spans="2:11" ht="15.5">
      <c r="B24" s="78"/>
      <c r="C24" s="80"/>
      <c r="D24" s="80"/>
      <c r="E24" s="80"/>
      <c r="F24" s="80"/>
      <c r="G24" s="80"/>
      <c r="H24" s="80"/>
      <c r="I24" s="80"/>
      <c r="J24" s="80"/>
      <c r="K24" s="79"/>
    </row>
    <row r="25" spans="2:11">
      <c r="B25" s="78"/>
      <c r="C25" s="6" t="s">
        <v>5</v>
      </c>
      <c r="K25" s="79"/>
    </row>
    <row r="26" spans="2:11" ht="15.5">
      <c r="B26" s="78"/>
      <c r="C26" s="81" t="s">
        <v>25</v>
      </c>
      <c r="K26" s="79"/>
    </row>
    <row r="27" spans="2:11" ht="15.5">
      <c r="B27" s="78"/>
      <c r="C27" s="81"/>
      <c r="D27" s="81"/>
      <c r="E27" s="81"/>
      <c r="F27" s="81"/>
      <c r="G27" s="81"/>
      <c r="H27" s="81"/>
      <c r="I27" s="81"/>
      <c r="J27" s="81"/>
      <c r="K27" s="79"/>
    </row>
    <row r="28" spans="2:11" ht="15.5">
      <c r="B28" s="78"/>
      <c r="C28" s="81"/>
      <c r="D28" s="81"/>
      <c r="E28" s="81"/>
      <c r="F28" s="81"/>
      <c r="G28" s="81"/>
      <c r="H28" s="81"/>
      <c r="I28" s="81"/>
      <c r="J28" s="81"/>
      <c r="K28" s="79"/>
    </row>
    <row r="29" spans="2:11" ht="15.5">
      <c r="B29" s="78"/>
      <c r="C29" s="81"/>
      <c r="D29" s="81"/>
      <c r="E29" s="81"/>
      <c r="F29" s="81"/>
      <c r="G29" s="81"/>
      <c r="H29" s="81"/>
      <c r="I29" s="81"/>
      <c r="J29" s="81"/>
      <c r="K29" s="79"/>
    </row>
    <row r="30" spans="2:11" ht="15.5">
      <c r="B30" s="78"/>
      <c r="C30" s="81" t="s">
        <v>5</v>
      </c>
      <c r="D30" s="81"/>
      <c r="E30" s="81"/>
      <c r="H30" s="81" t="s">
        <v>5</v>
      </c>
      <c r="I30" s="81"/>
      <c r="J30" s="81"/>
      <c r="K30" s="79"/>
    </row>
    <row r="31" spans="2:11" ht="15.5">
      <c r="B31" s="78"/>
      <c r="C31" s="81" t="s">
        <v>84</v>
      </c>
      <c r="D31" s="81"/>
      <c r="E31" s="81"/>
      <c r="H31" s="81" t="s">
        <v>85</v>
      </c>
      <c r="I31" s="81"/>
      <c r="J31" s="81"/>
      <c r="K31" s="79"/>
    </row>
    <row r="32" spans="2:11" ht="15.5">
      <c r="B32" s="78"/>
      <c r="C32" s="81" t="s">
        <v>6</v>
      </c>
      <c r="D32" s="81"/>
      <c r="E32" s="81"/>
      <c r="H32" s="81" t="s">
        <v>6</v>
      </c>
      <c r="I32" s="81"/>
      <c r="J32" s="81"/>
      <c r="K32" s="79"/>
    </row>
    <row r="33" spans="2:11" ht="15.5">
      <c r="B33" s="78"/>
      <c r="C33" s="81" t="s">
        <v>7</v>
      </c>
      <c r="D33" s="81"/>
      <c r="E33" s="81"/>
      <c r="H33" s="81" t="s">
        <v>7</v>
      </c>
      <c r="I33" s="81"/>
      <c r="J33" s="81"/>
      <c r="K33" s="79"/>
    </row>
    <row r="34" spans="2:11" ht="15.5">
      <c r="B34" s="78"/>
      <c r="C34" s="81" t="s">
        <v>8</v>
      </c>
      <c r="D34" s="81"/>
      <c r="E34" s="81"/>
      <c r="H34" s="81" t="s">
        <v>8</v>
      </c>
      <c r="I34" s="81"/>
      <c r="J34" s="81"/>
      <c r="K34" s="79"/>
    </row>
    <row r="35" spans="2:11" ht="16" thickBot="1">
      <c r="B35" s="82"/>
      <c r="C35" s="83"/>
      <c r="D35" s="83"/>
      <c r="E35" s="83"/>
      <c r="F35" s="83"/>
      <c r="G35" s="83"/>
      <c r="H35" s="83"/>
      <c r="I35" s="83"/>
      <c r="J35" s="83"/>
      <c r="K35" s="84"/>
    </row>
    <row r="36" spans="2:11" ht="15" thickTop="1"/>
  </sheetData>
  <mergeCells count="13">
    <mergeCell ref="C21:J21"/>
    <mergeCell ref="I11:I12"/>
    <mergeCell ref="J11:J12"/>
    <mergeCell ref="C11:C12"/>
    <mergeCell ref="D11:D12"/>
    <mergeCell ref="E11:F11"/>
    <mergeCell ref="G11:G12"/>
    <mergeCell ref="H11:H12"/>
    <mergeCell ref="C2:J2"/>
    <mergeCell ref="C4:J4"/>
    <mergeCell ref="C6:J6"/>
    <mergeCell ref="C8:J8"/>
    <mergeCell ref="C9:J9"/>
  </mergeCells>
  <printOptions horizontalCentered="1"/>
  <pageMargins left="0.78740157480314965" right="0.78740157480314965" top="0.74803149606299213" bottom="0.74803149606299213" header="0.31496062992125984" footer="0.31496062992125984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kr</vt:lpstr>
      <vt:lpstr>Contratos en Ejecución</vt:lpstr>
      <vt:lpstr>Acreditación de Experiencia</vt:lpstr>
      <vt:lpstr>Acreditación Experiencia (extr)</vt:lpstr>
      <vt:lpstr>Capacidad Técnica</vt:lpstr>
      <vt:lpstr>'Acreditación de Experiencia'!Área_de_impresión</vt:lpstr>
      <vt:lpstr>'Acreditación Experiencia (extr)'!Área_de_impresión</vt:lpstr>
      <vt:lpstr>'Capacidad Técnica'!Área_de_impresión</vt:lpstr>
      <vt:lpstr>'Contratos en Ejecución'!Área_de_impresión</vt:lpstr>
      <vt:lpstr>kr!Área_de_impresión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71387719</dc:creator>
  <cp:lastModifiedBy>Elkin Gustavo Fuquen Roa</cp:lastModifiedBy>
  <cp:lastPrinted>2024-11-01T14:38:03Z</cp:lastPrinted>
  <dcterms:created xsi:type="dcterms:W3CDTF">2009-11-19T16:02:09Z</dcterms:created>
  <dcterms:modified xsi:type="dcterms:W3CDTF">2025-03-31T14:48:45Z</dcterms:modified>
</cp:coreProperties>
</file>